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15C611D8-60BA-4A0D-8474-12BF8C526B06}" xr6:coauthVersionLast="47" xr6:coauthVersionMax="47" xr10:uidLastSave="{00000000-0000-0000-0000-000000000000}"/>
  <workbookProtection workbookAlgorithmName="SHA-512" workbookHashValue="ToW6Px+oAmWrk0vrAeQQ1rehmmPHa+E3nOKXQB26t9TSzlaWajFwxgetaJPwTewlcFq8abFQ/3t3haUITcv/Fg==" workbookSaltValue="BmYfJ+cF0LeOQ9eNBosC3g==" workbookSpinCount="100000" lockStructure="1"/>
  <bookViews>
    <workbookView xWindow="-120" yWindow="-120" windowWidth="29040" windowHeight="15990" xr2:uid="{00000000-000D-0000-FFFF-FFFF00000000}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'FS184'!$A$1:$AA$54</definedName>
    <definedName name="_xlnm.Print_Area" localSheetId="2">'GT421'!$A$1:$AA$54</definedName>
    <definedName name="_xlnm.Print_Area" localSheetId="3">'GT481'!$A$1:$AA$54</definedName>
    <definedName name="_xlnm.Print_Area" localSheetId="4">'KZN225'!$A$1:$AA$54</definedName>
    <definedName name="_xlnm.Print_Area" localSheetId="5">'KZN252'!$A$1:$AA$54</definedName>
    <definedName name="_xlnm.Print_Area" localSheetId="6">'KZN282'!$A$1:$AA$54</definedName>
    <definedName name="_xlnm.Print_Area" localSheetId="7">'LIM354'!$A$1:$AA$54</definedName>
    <definedName name="_xlnm.Print_Area" localSheetId="8">'MP307'!$A$1:$AA$54</definedName>
    <definedName name="_xlnm.Print_Area" localSheetId="9">'MP312'!$A$1:$AA$54</definedName>
    <definedName name="_xlnm.Print_Area" localSheetId="10">'MP313'!$A$1:$AA$54</definedName>
    <definedName name="_xlnm.Print_Area" localSheetId="11">'MP326'!$A$1:$AA$54</definedName>
    <definedName name="_xlnm.Print_Area" localSheetId="12">'NC091'!$A$1:$AA$54</definedName>
    <definedName name="_xlnm.Print_Area" localSheetId="13">'NW372'!$A$1:$AA$54</definedName>
    <definedName name="_xlnm.Print_Area" localSheetId="14">'NW373'!$A$1:$AA$54</definedName>
    <definedName name="_xlnm.Print_Area" localSheetId="15">'NW403'!$A$1:$AA$54</definedName>
    <definedName name="_xlnm.Print_Area" localSheetId="16">'NW405'!$A$1:$AA$54</definedName>
    <definedName name="_xlnm.Print_Area" localSheetId="0">Summary!$A$1:$AA$54</definedName>
    <definedName name="_xlnm.Print_Area" localSheetId="17">'WC023'!$A$1:$AA$54</definedName>
    <definedName name="_xlnm.Print_Area" localSheetId="18">'WC024'!$A$1:$AA$54</definedName>
    <definedName name="_xlnm.Print_Area" localSheetId="19">'WC044'!$A$1:$AA$54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G44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X44" i="2" s="1"/>
  <c r="Z44" i="2" s="1"/>
  <c r="W37" i="2"/>
  <c r="W44" i="2" s="1"/>
  <c r="V37" i="2"/>
  <c r="V44" i="2" s="1"/>
  <c r="U37" i="2"/>
  <c r="U44" i="2" s="1"/>
  <c r="T37" i="2"/>
  <c r="T44" i="2" s="1"/>
  <c r="S37" i="2"/>
  <c r="R37" i="2"/>
  <c r="R44" i="2" s="1"/>
  <c r="Q37" i="2"/>
  <c r="Q44" i="2" s="1"/>
  <c r="P37" i="2"/>
  <c r="O37" i="2"/>
  <c r="O44" i="2" s="1"/>
  <c r="N37" i="2"/>
  <c r="N44" i="2" s="1"/>
  <c r="M37" i="2"/>
  <c r="M44" i="2" s="1"/>
  <c r="L37" i="2"/>
  <c r="K37" i="2"/>
  <c r="J37" i="2"/>
  <c r="J44" i="2" s="1"/>
  <c r="I37" i="2"/>
  <c r="I44" i="2" s="1"/>
  <c r="H37" i="2"/>
  <c r="H44" i="2" s="1"/>
  <c r="G37" i="2"/>
  <c r="F37" i="2"/>
  <c r="E37" i="2"/>
  <c r="E44" i="2" s="1"/>
  <c r="D37" i="2"/>
  <c r="D44" i="2" s="1"/>
  <c r="C37" i="2"/>
  <c r="C44" i="2" s="1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Y45" i="2" s="1"/>
  <c r="X13" i="2"/>
  <c r="X26" i="2" s="1"/>
  <c r="W13" i="2"/>
  <c r="W26" i="2" s="1"/>
  <c r="V13" i="2"/>
  <c r="V26" i="2" s="1"/>
  <c r="U13" i="2"/>
  <c r="U26" i="2" s="1"/>
  <c r="T13" i="2"/>
  <c r="T26" i="2" s="1"/>
  <c r="S13" i="2"/>
  <c r="R13" i="2"/>
  <c r="R26" i="2" s="1"/>
  <c r="R45" i="2" s="1"/>
  <c r="Q13" i="2"/>
  <c r="Q26" i="2" s="1"/>
  <c r="Q45" i="2" s="1"/>
  <c r="P13" i="2"/>
  <c r="P26" i="2" s="1"/>
  <c r="O13" i="2"/>
  <c r="O26" i="2" s="1"/>
  <c r="N13" i="2"/>
  <c r="N26" i="2" s="1"/>
  <c r="M13" i="2"/>
  <c r="M26" i="2" s="1"/>
  <c r="L13" i="2"/>
  <c r="L26" i="2" s="1"/>
  <c r="K13" i="2"/>
  <c r="K26" i="2" s="1"/>
  <c r="J13" i="2"/>
  <c r="J26" i="2" s="1"/>
  <c r="J45" i="2" s="1"/>
  <c r="I13" i="2"/>
  <c r="I26" i="2" s="1"/>
  <c r="H13" i="2"/>
  <c r="H26" i="2" s="1"/>
  <c r="G13" i="2"/>
  <c r="G26" i="2" s="1"/>
  <c r="F13" i="2"/>
  <c r="F26" i="2" s="1"/>
  <c r="E13" i="2"/>
  <c r="E26" i="2" s="1"/>
  <c r="D13" i="2"/>
  <c r="D26" i="2" s="1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H44" i="3"/>
  <c r="F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Y37" i="3"/>
  <c r="Y44" i="3" s="1"/>
  <c r="X37" i="3"/>
  <c r="W37" i="3"/>
  <c r="W44" i="3" s="1"/>
  <c r="V37" i="3"/>
  <c r="V44" i="3" s="1"/>
  <c r="U37" i="3"/>
  <c r="U44" i="3" s="1"/>
  <c r="T37" i="3"/>
  <c r="T44" i="3" s="1"/>
  <c r="S37" i="3"/>
  <c r="R37" i="3"/>
  <c r="Q37" i="3"/>
  <c r="Q44" i="3" s="1"/>
  <c r="P37" i="3"/>
  <c r="O37" i="3"/>
  <c r="O44" i="3" s="1"/>
  <c r="O45" i="3" s="1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G37" i="3"/>
  <c r="G44" i="3" s="1"/>
  <c r="G45" i="3" s="1"/>
  <c r="F37" i="3"/>
  <c r="E37" i="3"/>
  <c r="E44" i="3" s="1"/>
  <c r="D37" i="3"/>
  <c r="D44" i="3" s="1"/>
  <c r="C37" i="3"/>
  <c r="C44" i="3" s="1"/>
  <c r="AA25" i="3"/>
  <c r="Y25" i="3"/>
  <c r="Z25" i="3" s="1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X13" i="3"/>
  <c r="X26" i="3" s="1"/>
  <c r="W13" i="3"/>
  <c r="W26" i="3" s="1"/>
  <c r="V13" i="3"/>
  <c r="V26" i="3" s="1"/>
  <c r="U13" i="3"/>
  <c r="U26" i="3" s="1"/>
  <c r="T13" i="3"/>
  <c r="T26" i="3" s="1"/>
  <c r="T45" i="3" s="1"/>
  <c r="S13" i="3"/>
  <c r="R13" i="3"/>
  <c r="R26" i="3" s="1"/>
  <c r="Q13" i="3"/>
  <c r="Q26" i="3" s="1"/>
  <c r="P13" i="3"/>
  <c r="P26" i="3" s="1"/>
  <c r="O13" i="3"/>
  <c r="O26" i="3" s="1"/>
  <c r="N13" i="3"/>
  <c r="N26" i="3" s="1"/>
  <c r="M13" i="3"/>
  <c r="M26" i="3" s="1"/>
  <c r="L13" i="3"/>
  <c r="L26" i="3" s="1"/>
  <c r="L45" i="3" s="1"/>
  <c r="K13" i="3"/>
  <c r="J13" i="3"/>
  <c r="J26" i="3" s="1"/>
  <c r="I13" i="3"/>
  <c r="I26" i="3" s="1"/>
  <c r="H13" i="3"/>
  <c r="H26" i="3" s="1"/>
  <c r="G13" i="3"/>
  <c r="G26" i="3" s="1"/>
  <c r="F13" i="3"/>
  <c r="F26" i="3" s="1"/>
  <c r="E13" i="3"/>
  <c r="E26" i="3" s="1"/>
  <c r="D13" i="3"/>
  <c r="D26" i="3" s="1"/>
  <c r="D45" i="3" s="1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W44" i="4"/>
  <c r="F44" i="4"/>
  <c r="AA43" i="4"/>
  <c r="Y43" i="4"/>
  <c r="X43" i="4"/>
  <c r="W43" i="4"/>
  <c r="V43" i="4"/>
  <c r="U43" i="4"/>
  <c r="T43" i="4"/>
  <c r="S43" i="4"/>
  <c r="R43" i="4"/>
  <c r="Q43" i="4"/>
  <c r="P43" i="4"/>
  <c r="P44" i="4" s="1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X37" i="4"/>
  <c r="W37" i="4"/>
  <c r="V37" i="4"/>
  <c r="V44" i="4" s="1"/>
  <c r="V45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O37" i="4"/>
  <c r="O44" i="4" s="1"/>
  <c r="N37" i="4"/>
  <c r="N44" i="4" s="1"/>
  <c r="M37" i="4"/>
  <c r="M44" i="4" s="1"/>
  <c r="L37" i="4"/>
  <c r="L44" i="4" s="1"/>
  <c r="K37" i="4"/>
  <c r="K44" i="4" s="1"/>
  <c r="J37" i="4"/>
  <c r="J44" i="4" s="1"/>
  <c r="I37" i="4"/>
  <c r="I44" i="4" s="1"/>
  <c r="H37" i="4"/>
  <c r="G37" i="4"/>
  <c r="G44" i="4" s="1"/>
  <c r="F37" i="4"/>
  <c r="E37" i="4"/>
  <c r="E44" i="4" s="1"/>
  <c r="D37" i="4"/>
  <c r="D44" i="4" s="1"/>
  <c r="C37" i="4"/>
  <c r="C44" i="4" s="1"/>
  <c r="Y26" i="4"/>
  <c r="Z26" i="4" s="1"/>
  <c r="I26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X13" i="4"/>
  <c r="X26" i="4" s="1"/>
  <c r="W13" i="4"/>
  <c r="W26" i="4" s="1"/>
  <c r="V13" i="4"/>
  <c r="V26" i="4" s="1"/>
  <c r="U13" i="4"/>
  <c r="U26" i="4" s="1"/>
  <c r="T13" i="4"/>
  <c r="T26" i="4" s="1"/>
  <c r="T45" i="4" s="1"/>
  <c r="S13" i="4"/>
  <c r="R13" i="4"/>
  <c r="R26" i="4" s="1"/>
  <c r="Q13" i="4"/>
  <c r="Q26" i="4" s="1"/>
  <c r="P13" i="4"/>
  <c r="P26" i="4" s="1"/>
  <c r="O13" i="4"/>
  <c r="O26" i="4" s="1"/>
  <c r="N13" i="4"/>
  <c r="N26" i="4" s="1"/>
  <c r="M13" i="4"/>
  <c r="M26" i="4" s="1"/>
  <c r="L13" i="4"/>
  <c r="L26" i="4" s="1"/>
  <c r="L45" i="4" s="1"/>
  <c r="K13" i="4"/>
  <c r="K26" i="4" s="1"/>
  <c r="K45" i="4" s="1"/>
  <c r="J13" i="4"/>
  <c r="J26" i="4" s="1"/>
  <c r="J45" i="4" s="1"/>
  <c r="I13" i="4"/>
  <c r="H13" i="4"/>
  <c r="H26" i="4" s="1"/>
  <c r="G13" i="4"/>
  <c r="G26" i="4" s="1"/>
  <c r="F13" i="4"/>
  <c r="F26" i="4" s="1"/>
  <c r="E13" i="4"/>
  <c r="E26" i="4" s="1"/>
  <c r="D13" i="4"/>
  <c r="D26" i="4" s="1"/>
  <c r="D45" i="4" s="1"/>
  <c r="C13" i="4"/>
  <c r="C26" i="4" s="1"/>
  <c r="C45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G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X37" i="5"/>
  <c r="W37" i="5"/>
  <c r="W44" i="5" s="1"/>
  <c r="V37" i="5"/>
  <c r="V44" i="5" s="1"/>
  <c r="U37" i="5"/>
  <c r="U44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O44" i="5" s="1"/>
  <c r="N37" i="5"/>
  <c r="N44" i="5" s="1"/>
  <c r="N45" i="5" s="1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F37" i="5"/>
  <c r="F44" i="5" s="1"/>
  <c r="E37" i="5"/>
  <c r="E44" i="5" s="1"/>
  <c r="D37" i="5"/>
  <c r="D44" i="5" s="1"/>
  <c r="C37" i="5"/>
  <c r="C44" i="5" s="1"/>
  <c r="Y26" i="5"/>
  <c r="R26" i="5"/>
  <c r="AA25" i="5"/>
  <c r="AA26" i="5" s="1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X13" i="5"/>
  <c r="X26" i="5" s="1"/>
  <c r="Z26" i="5" s="1"/>
  <c r="W13" i="5"/>
  <c r="W26" i="5" s="1"/>
  <c r="V13" i="5"/>
  <c r="V26" i="5" s="1"/>
  <c r="U13" i="5"/>
  <c r="U26" i="5" s="1"/>
  <c r="U45" i="5" s="1"/>
  <c r="T13" i="5"/>
  <c r="T26" i="5" s="1"/>
  <c r="S13" i="5"/>
  <c r="S26" i="5" s="1"/>
  <c r="S45" i="5" s="1"/>
  <c r="R13" i="5"/>
  <c r="Q13" i="5"/>
  <c r="Q26" i="5" s="1"/>
  <c r="P13" i="5"/>
  <c r="P26" i="5" s="1"/>
  <c r="O13" i="5"/>
  <c r="O26" i="5" s="1"/>
  <c r="N13" i="5"/>
  <c r="N26" i="5" s="1"/>
  <c r="M13" i="5"/>
  <c r="M26" i="5" s="1"/>
  <c r="M45" i="5" s="1"/>
  <c r="L13" i="5"/>
  <c r="L26" i="5" s="1"/>
  <c r="K13" i="5"/>
  <c r="K26" i="5" s="1"/>
  <c r="K45" i="5" s="1"/>
  <c r="J13" i="5"/>
  <c r="J26" i="5" s="1"/>
  <c r="I13" i="5"/>
  <c r="I26" i="5" s="1"/>
  <c r="I45" i="5" s="1"/>
  <c r="H13" i="5"/>
  <c r="H26" i="5" s="1"/>
  <c r="G13" i="5"/>
  <c r="G26" i="5" s="1"/>
  <c r="F13" i="5"/>
  <c r="F26" i="5" s="1"/>
  <c r="E13" i="5"/>
  <c r="E26" i="5" s="1"/>
  <c r="E45" i="5" s="1"/>
  <c r="D13" i="5"/>
  <c r="D26" i="5" s="1"/>
  <c r="C13" i="5"/>
  <c r="C26" i="5" s="1"/>
  <c r="C45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N44" i="6"/>
  <c r="AA43" i="6"/>
  <c r="Y43" i="6"/>
  <c r="X43" i="6"/>
  <c r="Z43" i="6" s="1"/>
  <c r="W43" i="6"/>
  <c r="V43" i="6"/>
  <c r="V44" i="6" s="1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Z37" i="6" s="1"/>
  <c r="W37" i="6"/>
  <c r="V37" i="6"/>
  <c r="U37" i="6"/>
  <c r="T37" i="6"/>
  <c r="T44" i="6" s="1"/>
  <c r="S37" i="6"/>
  <c r="R37" i="6"/>
  <c r="R44" i="6" s="1"/>
  <c r="Q37" i="6"/>
  <c r="Q44" i="6" s="1"/>
  <c r="P37" i="6"/>
  <c r="P44" i="6" s="1"/>
  <c r="O37" i="6"/>
  <c r="N37" i="6"/>
  <c r="M37" i="6"/>
  <c r="L37" i="6"/>
  <c r="L44" i="6" s="1"/>
  <c r="K37" i="6"/>
  <c r="J37" i="6"/>
  <c r="J44" i="6" s="1"/>
  <c r="I37" i="6"/>
  <c r="I44" i="6" s="1"/>
  <c r="H37" i="6"/>
  <c r="H44" i="6" s="1"/>
  <c r="G37" i="6"/>
  <c r="F37" i="6"/>
  <c r="F44" i="6" s="1"/>
  <c r="E37" i="6"/>
  <c r="E44" i="6" s="1"/>
  <c r="D37" i="6"/>
  <c r="D44" i="6" s="1"/>
  <c r="C37" i="6"/>
  <c r="AA25" i="6"/>
  <c r="Y25" i="6"/>
  <c r="Z25" i="6" s="1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AA45" i="6" s="1"/>
  <c r="Y13" i="6"/>
  <c r="Y26" i="6" s="1"/>
  <c r="Y45" i="6" s="1"/>
  <c r="X13" i="6"/>
  <c r="X26" i="6" s="1"/>
  <c r="W13" i="6"/>
  <c r="W26" i="6" s="1"/>
  <c r="V13" i="6"/>
  <c r="V26" i="6" s="1"/>
  <c r="U13" i="6"/>
  <c r="U26" i="6" s="1"/>
  <c r="T13" i="6"/>
  <c r="T26" i="6" s="1"/>
  <c r="S13" i="6"/>
  <c r="S26" i="6" s="1"/>
  <c r="R13" i="6"/>
  <c r="Q13" i="6"/>
  <c r="Q26" i="6" s="1"/>
  <c r="Q45" i="6" s="1"/>
  <c r="P13" i="6"/>
  <c r="P26" i="6" s="1"/>
  <c r="O13" i="6"/>
  <c r="O26" i="6" s="1"/>
  <c r="N13" i="6"/>
  <c r="N26" i="6" s="1"/>
  <c r="M13" i="6"/>
  <c r="M26" i="6" s="1"/>
  <c r="L13" i="6"/>
  <c r="L26" i="6" s="1"/>
  <c r="K13" i="6"/>
  <c r="K26" i="6" s="1"/>
  <c r="J13" i="6"/>
  <c r="I13" i="6"/>
  <c r="I26" i="6" s="1"/>
  <c r="I45" i="6" s="1"/>
  <c r="H13" i="6"/>
  <c r="H26" i="6" s="1"/>
  <c r="G13" i="6"/>
  <c r="G26" i="6" s="1"/>
  <c r="F13" i="6"/>
  <c r="F26" i="6" s="1"/>
  <c r="E13" i="6"/>
  <c r="E26" i="6" s="1"/>
  <c r="D13" i="6"/>
  <c r="D26" i="6" s="1"/>
  <c r="C13" i="6"/>
  <c r="C26" i="6" s="1"/>
  <c r="AA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F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X37" i="7"/>
  <c r="Z37" i="7" s="1"/>
  <c r="W37" i="7"/>
  <c r="V37" i="7"/>
  <c r="V44" i="7" s="1"/>
  <c r="U37" i="7"/>
  <c r="U44" i="7" s="1"/>
  <c r="T37" i="7"/>
  <c r="T44" i="7" s="1"/>
  <c r="S37" i="7"/>
  <c r="S44" i="7" s="1"/>
  <c r="R37" i="7"/>
  <c r="R44" i="7" s="1"/>
  <c r="Q37" i="7"/>
  <c r="Q44" i="7" s="1"/>
  <c r="P37" i="7"/>
  <c r="O37" i="7"/>
  <c r="N37" i="7"/>
  <c r="N44" i="7" s="1"/>
  <c r="M37" i="7"/>
  <c r="M44" i="7" s="1"/>
  <c r="L37" i="7"/>
  <c r="L44" i="7" s="1"/>
  <c r="K37" i="7"/>
  <c r="K44" i="7" s="1"/>
  <c r="J37" i="7"/>
  <c r="J44" i="7" s="1"/>
  <c r="I37" i="7"/>
  <c r="H37" i="7"/>
  <c r="H44" i="7" s="1"/>
  <c r="G37" i="7"/>
  <c r="F37" i="7"/>
  <c r="E37" i="7"/>
  <c r="E44" i="7" s="1"/>
  <c r="D37" i="7"/>
  <c r="D44" i="7" s="1"/>
  <c r="C37" i="7"/>
  <c r="C44" i="7" s="1"/>
  <c r="Q26" i="7"/>
  <c r="Q45" i="7" s="1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Y13" i="7"/>
  <c r="Y26" i="7" s="1"/>
  <c r="X13" i="7"/>
  <c r="X26" i="7" s="1"/>
  <c r="W13" i="7"/>
  <c r="W26" i="7" s="1"/>
  <c r="V13" i="7"/>
  <c r="V26" i="7" s="1"/>
  <c r="U13" i="7"/>
  <c r="U26" i="7" s="1"/>
  <c r="U45" i="7" s="1"/>
  <c r="T13" i="7"/>
  <c r="T26" i="7" s="1"/>
  <c r="S13" i="7"/>
  <c r="S26" i="7" s="1"/>
  <c r="R13" i="7"/>
  <c r="Q13" i="7"/>
  <c r="P13" i="7"/>
  <c r="P26" i="7" s="1"/>
  <c r="O13" i="7"/>
  <c r="O26" i="7" s="1"/>
  <c r="N13" i="7"/>
  <c r="N26" i="7" s="1"/>
  <c r="M13" i="7"/>
  <c r="M26" i="7" s="1"/>
  <c r="M45" i="7" s="1"/>
  <c r="L13" i="7"/>
  <c r="L26" i="7" s="1"/>
  <c r="K13" i="7"/>
  <c r="K26" i="7" s="1"/>
  <c r="J13" i="7"/>
  <c r="I13" i="7"/>
  <c r="I26" i="7" s="1"/>
  <c r="H13" i="7"/>
  <c r="H26" i="7" s="1"/>
  <c r="G13" i="7"/>
  <c r="G26" i="7" s="1"/>
  <c r="F13" i="7"/>
  <c r="F26" i="7" s="1"/>
  <c r="F45" i="7" s="1"/>
  <c r="E13" i="7"/>
  <c r="E26" i="7" s="1"/>
  <c r="E45" i="7" s="1"/>
  <c r="D13" i="7"/>
  <c r="D26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W44" i="8"/>
  <c r="V44" i="8"/>
  <c r="F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Z37" i="8" s="1"/>
  <c r="X37" i="8"/>
  <c r="X44" i="8" s="1"/>
  <c r="W37" i="8"/>
  <c r="V37" i="8"/>
  <c r="U37" i="8"/>
  <c r="U44" i="8" s="1"/>
  <c r="T37" i="8"/>
  <c r="T44" i="8" s="1"/>
  <c r="S37" i="8"/>
  <c r="R37" i="8"/>
  <c r="R44" i="8" s="1"/>
  <c r="Q37" i="8"/>
  <c r="P37" i="8"/>
  <c r="P44" i="8" s="1"/>
  <c r="O37" i="8"/>
  <c r="N37" i="8"/>
  <c r="N44" i="8" s="1"/>
  <c r="M37" i="8"/>
  <c r="M44" i="8" s="1"/>
  <c r="L37" i="8"/>
  <c r="L44" i="8" s="1"/>
  <c r="K37" i="8"/>
  <c r="J37" i="8"/>
  <c r="J44" i="8" s="1"/>
  <c r="I37" i="8"/>
  <c r="H37" i="8"/>
  <c r="H44" i="8" s="1"/>
  <c r="G37" i="8"/>
  <c r="G44" i="8" s="1"/>
  <c r="G45" i="8" s="1"/>
  <c r="F37" i="8"/>
  <c r="E37" i="8"/>
  <c r="E44" i="8" s="1"/>
  <c r="D37" i="8"/>
  <c r="D44" i="8" s="1"/>
  <c r="C37" i="8"/>
  <c r="C26" i="8"/>
  <c r="AA25" i="8"/>
  <c r="Y25" i="8"/>
  <c r="Z25" i="8" s="1"/>
  <c r="X25" i="8"/>
  <c r="W25" i="8"/>
  <c r="V25" i="8"/>
  <c r="U25" i="8"/>
  <c r="T25" i="8"/>
  <c r="S25" i="8"/>
  <c r="R25" i="8"/>
  <c r="R26" i="8" s="1"/>
  <c r="R45" i="8" s="1"/>
  <c r="Q25" i="8"/>
  <c r="P25" i="8"/>
  <c r="O25" i="8"/>
  <c r="N25" i="8"/>
  <c r="M25" i="8"/>
  <c r="L25" i="8"/>
  <c r="K25" i="8"/>
  <c r="J25" i="8"/>
  <c r="J26" i="8" s="1"/>
  <c r="J45" i="8" s="1"/>
  <c r="I25" i="8"/>
  <c r="H25" i="8"/>
  <c r="G25" i="8"/>
  <c r="F25" i="8"/>
  <c r="E25" i="8"/>
  <c r="D25" i="8"/>
  <c r="C25" i="8"/>
  <c r="AA13" i="8"/>
  <c r="AA26" i="8" s="1"/>
  <c r="AA45" i="8" s="1"/>
  <c r="Y13" i="8"/>
  <c r="Y26" i="8" s="1"/>
  <c r="X13" i="8"/>
  <c r="X26" i="8" s="1"/>
  <c r="W13" i="8"/>
  <c r="W26" i="8" s="1"/>
  <c r="W45" i="8" s="1"/>
  <c r="V13" i="8"/>
  <c r="V26" i="8" s="1"/>
  <c r="U13" i="8"/>
  <c r="U26" i="8" s="1"/>
  <c r="U45" i="8" s="1"/>
  <c r="T13" i="8"/>
  <c r="T26" i="8" s="1"/>
  <c r="T45" i="8" s="1"/>
  <c r="S13" i="8"/>
  <c r="S26" i="8" s="1"/>
  <c r="R13" i="8"/>
  <c r="Q13" i="8"/>
  <c r="Q26" i="8" s="1"/>
  <c r="P13" i="8"/>
  <c r="P26" i="8" s="1"/>
  <c r="O13" i="8"/>
  <c r="O26" i="8" s="1"/>
  <c r="N13" i="8"/>
  <c r="N26" i="8" s="1"/>
  <c r="M13" i="8"/>
  <c r="M26" i="8" s="1"/>
  <c r="M45" i="8" s="1"/>
  <c r="L13" i="8"/>
  <c r="L26" i="8" s="1"/>
  <c r="L45" i="8" s="1"/>
  <c r="K13" i="8"/>
  <c r="K26" i="8" s="1"/>
  <c r="J13" i="8"/>
  <c r="I13" i="8"/>
  <c r="I26" i="8" s="1"/>
  <c r="H13" i="8"/>
  <c r="H26" i="8" s="1"/>
  <c r="G13" i="8"/>
  <c r="G26" i="8" s="1"/>
  <c r="F13" i="8"/>
  <c r="F26" i="8" s="1"/>
  <c r="E13" i="8"/>
  <c r="E26" i="8" s="1"/>
  <c r="E45" i="8" s="1"/>
  <c r="D13" i="8"/>
  <c r="D26" i="8" s="1"/>
  <c r="D45" i="8" s="1"/>
  <c r="C13" i="8"/>
  <c r="AA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W44" i="9"/>
  <c r="AA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X37" i="9"/>
  <c r="W37" i="9"/>
  <c r="V37" i="9"/>
  <c r="U37" i="9"/>
  <c r="T37" i="9"/>
  <c r="S37" i="9"/>
  <c r="S44" i="9" s="1"/>
  <c r="R37" i="9"/>
  <c r="R44" i="9" s="1"/>
  <c r="Q37" i="9"/>
  <c r="Q44" i="9" s="1"/>
  <c r="P37" i="9"/>
  <c r="O37" i="9"/>
  <c r="O44" i="9" s="1"/>
  <c r="N37" i="9"/>
  <c r="M37" i="9"/>
  <c r="M44" i="9" s="1"/>
  <c r="L37" i="9"/>
  <c r="K37" i="9"/>
  <c r="K44" i="9" s="1"/>
  <c r="J37" i="9"/>
  <c r="J44" i="9" s="1"/>
  <c r="I37" i="9"/>
  <c r="I44" i="9" s="1"/>
  <c r="H37" i="9"/>
  <c r="G37" i="9"/>
  <c r="G44" i="9" s="1"/>
  <c r="F37" i="9"/>
  <c r="F44" i="9" s="1"/>
  <c r="F45" i="9" s="1"/>
  <c r="E37" i="9"/>
  <c r="E44" i="9" s="1"/>
  <c r="D37" i="9"/>
  <c r="C37" i="9"/>
  <c r="C44" i="9" s="1"/>
  <c r="N26" i="9"/>
  <c r="F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X13" i="9"/>
  <c r="X26" i="9" s="1"/>
  <c r="W13" i="9"/>
  <c r="V13" i="9"/>
  <c r="V26" i="9" s="1"/>
  <c r="U13" i="9"/>
  <c r="U26" i="9" s="1"/>
  <c r="T13" i="9"/>
  <c r="T26" i="9" s="1"/>
  <c r="S13" i="9"/>
  <c r="R13" i="9"/>
  <c r="R26" i="9" s="1"/>
  <c r="R45" i="9" s="1"/>
  <c r="Q13" i="9"/>
  <c r="Q26" i="9" s="1"/>
  <c r="Q45" i="9" s="1"/>
  <c r="P13" i="9"/>
  <c r="P26" i="9" s="1"/>
  <c r="O13" i="9"/>
  <c r="N13" i="9"/>
  <c r="M13" i="9"/>
  <c r="M26" i="9" s="1"/>
  <c r="L13" i="9"/>
  <c r="L26" i="9" s="1"/>
  <c r="K13" i="9"/>
  <c r="J13" i="9"/>
  <c r="J26" i="9" s="1"/>
  <c r="I13" i="9"/>
  <c r="I26" i="9" s="1"/>
  <c r="I45" i="9" s="1"/>
  <c r="H13" i="9"/>
  <c r="H26" i="9" s="1"/>
  <c r="G13" i="9"/>
  <c r="F13" i="9"/>
  <c r="E13" i="9"/>
  <c r="E26" i="9" s="1"/>
  <c r="D13" i="9"/>
  <c r="D26" i="9" s="1"/>
  <c r="C13" i="9"/>
  <c r="AA50" i="10"/>
  <c r="Y50" i="10"/>
  <c r="Z50" i="10" s="1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O44" i="10"/>
  <c r="G44" i="10"/>
  <c r="C44" i="10"/>
  <c r="AA43" i="10"/>
  <c r="Y43" i="10"/>
  <c r="X43" i="10"/>
  <c r="W43" i="10"/>
  <c r="V43" i="10"/>
  <c r="U43" i="10"/>
  <c r="T43" i="10"/>
  <c r="T44" i="10" s="1"/>
  <c r="S43" i="10"/>
  <c r="R43" i="10"/>
  <c r="Q43" i="10"/>
  <c r="P43" i="10"/>
  <c r="O43" i="10"/>
  <c r="N43" i="10"/>
  <c r="M43" i="10"/>
  <c r="L43" i="10"/>
  <c r="L44" i="10" s="1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X37" i="10"/>
  <c r="W37" i="10"/>
  <c r="W44" i="10" s="1"/>
  <c r="V37" i="10"/>
  <c r="V44" i="10" s="1"/>
  <c r="U37" i="10"/>
  <c r="U44" i="10" s="1"/>
  <c r="T37" i="10"/>
  <c r="S37" i="10"/>
  <c r="S44" i="10" s="1"/>
  <c r="R37" i="10"/>
  <c r="R44" i="10" s="1"/>
  <c r="Q37" i="10"/>
  <c r="Q44" i="10" s="1"/>
  <c r="P37" i="10"/>
  <c r="O37" i="10"/>
  <c r="N37" i="10"/>
  <c r="N44" i="10" s="1"/>
  <c r="M37" i="10"/>
  <c r="M44" i="10" s="1"/>
  <c r="L37" i="10"/>
  <c r="K37" i="10"/>
  <c r="K44" i="10" s="1"/>
  <c r="J37" i="10"/>
  <c r="J44" i="10" s="1"/>
  <c r="I37" i="10"/>
  <c r="I44" i="10" s="1"/>
  <c r="H37" i="10"/>
  <c r="G37" i="10"/>
  <c r="F37" i="10"/>
  <c r="F44" i="10" s="1"/>
  <c r="E37" i="10"/>
  <c r="E44" i="10" s="1"/>
  <c r="D37" i="10"/>
  <c r="C37" i="10"/>
  <c r="F26" i="10"/>
  <c r="F45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Y26" i="10" s="1"/>
  <c r="X13" i="10"/>
  <c r="X26" i="10" s="1"/>
  <c r="W13" i="10"/>
  <c r="V13" i="10"/>
  <c r="V26" i="10" s="1"/>
  <c r="U13" i="10"/>
  <c r="U26" i="10" s="1"/>
  <c r="U45" i="10" s="1"/>
  <c r="T13" i="10"/>
  <c r="T26" i="10" s="1"/>
  <c r="S13" i="10"/>
  <c r="R13" i="10"/>
  <c r="R26" i="10" s="1"/>
  <c r="R45" i="10" s="1"/>
  <c r="Q13" i="10"/>
  <c r="Q26" i="10" s="1"/>
  <c r="Q45" i="10" s="1"/>
  <c r="P13" i="10"/>
  <c r="P26" i="10" s="1"/>
  <c r="O13" i="10"/>
  <c r="N13" i="10"/>
  <c r="N26" i="10" s="1"/>
  <c r="N45" i="10" s="1"/>
  <c r="M13" i="10"/>
  <c r="M26" i="10" s="1"/>
  <c r="M45" i="10" s="1"/>
  <c r="L13" i="10"/>
  <c r="L26" i="10" s="1"/>
  <c r="K13" i="10"/>
  <c r="J13" i="10"/>
  <c r="J26" i="10" s="1"/>
  <c r="I13" i="10"/>
  <c r="I26" i="10" s="1"/>
  <c r="I45" i="10" s="1"/>
  <c r="H13" i="10"/>
  <c r="H26" i="10" s="1"/>
  <c r="G13" i="10"/>
  <c r="F13" i="10"/>
  <c r="E13" i="10"/>
  <c r="E26" i="10" s="1"/>
  <c r="E45" i="10" s="1"/>
  <c r="D13" i="10"/>
  <c r="D26" i="10" s="1"/>
  <c r="C13" i="10"/>
  <c r="AA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4" i="11"/>
  <c r="W44" i="11"/>
  <c r="AA43" i="11"/>
  <c r="Y43" i="11"/>
  <c r="X43" i="11"/>
  <c r="W43" i="11"/>
  <c r="V43" i="11"/>
  <c r="U43" i="11"/>
  <c r="T43" i="11"/>
  <c r="S43" i="11"/>
  <c r="R43" i="11"/>
  <c r="Q43" i="11"/>
  <c r="P43" i="11"/>
  <c r="P44" i="11" s="1"/>
  <c r="O43" i="11"/>
  <c r="N43" i="11"/>
  <c r="M43" i="11"/>
  <c r="L43" i="11"/>
  <c r="K43" i="11"/>
  <c r="J43" i="11"/>
  <c r="I43" i="11"/>
  <c r="H43" i="11"/>
  <c r="H44" i="11" s="1"/>
  <c r="G43" i="11"/>
  <c r="F43" i="11"/>
  <c r="E43" i="11"/>
  <c r="D43" i="11"/>
  <c r="C43" i="11"/>
  <c r="C44" i="11" s="1"/>
  <c r="AA37" i="11"/>
  <c r="Z37" i="11"/>
  <c r="Y37" i="11"/>
  <c r="Y44" i="11" s="1"/>
  <c r="X37" i="11"/>
  <c r="W37" i="11"/>
  <c r="V37" i="11"/>
  <c r="V44" i="11" s="1"/>
  <c r="U37" i="11"/>
  <c r="U44" i="11" s="1"/>
  <c r="T37" i="11"/>
  <c r="S37" i="11"/>
  <c r="S44" i="11" s="1"/>
  <c r="R37" i="11"/>
  <c r="R44" i="11" s="1"/>
  <c r="Q37" i="11"/>
  <c r="Q44" i="11" s="1"/>
  <c r="P37" i="11"/>
  <c r="O37" i="11"/>
  <c r="O44" i="11" s="1"/>
  <c r="N37" i="11"/>
  <c r="N44" i="11" s="1"/>
  <c r="M37" i="11"/>
  <c r="M44" i="11" s="1"/>
  <c r="L37" i="11"/>
  <c r="K37" i="11"/>
  <c r="K44" i="11" s="1"/>
  <c r="J37" i="11"/>
  <c r="J44" i="11" s="1"/>
  <c r="I37" i="11"/>
  <c r="I44" i="11" s="1"/>
  <c r="H37" i="11"/>
  <c r="G37" i="11"/>
  <c r="G44" i="11" s="1"/>
  <c r="F37" i="11"/>
  <c r="F44" i="11" s="1"/>
  <c r="E37" i="11"/>
  <c r="E44" i="11" s="1"/>
  <c r="D37" i="11"/>
  <c r="C37" i="11"/>
  <c r="R26" i="11"/>
  <c r="R45" i="11" s="1"/>
  <c r="AA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Y26" i="11" s="1"/>
  <c r="X13" i="11"/>
  <c r="W13" i="11"/>
  <c r="V13" i="11"/>
  <c r="V26" i="11" s="1"/>
  <c r="U13" i="11"/>
  <c r="U26" i="11" s="1"/>
  <c r="U45" i="11" s="1"/>
  <c r="T13" i="11"/>
  <c r="T26" i="11" s="1"/>
  <c r="S13" i="11"/>
  <c r="R13" i="11"/>
  <c r="Q13" i="11"/>
  <c r="Q26" i="11" s="1"/>
  <c r="P13" i="11"/>
  <c r="P26" i="11" s="1"/>
  <c r="O13" i="11"/>
  <c r="N13" i="11"/>
  <c r="N26" i="11" s="1"/>
  <c r="N45" i="11" s="1"/>
  <c r="M13" i="11"/>
  <c r="M26" i="11" s="1"/>
  <c r="M45" i="11" s="1"/>
  <c r="L13" i="11"/>
  <c r="L26" i="11" s="1"/>
  <c r="K13" i="11"/>
  <c r="J13" i="11"/>
  <c r="J26" i="11" s="1"/>
  <c r="J45" i="11" s="1"/>
  <c r="I13" i="11"/>
  <c r="I26" i="11" s="1"/>
  <c r="H13" i="11"/>
  <c r="H26" i="11" s="1"/>
  <c r="G13" i="11"/>
  <c r="F13" i="11"/>
  <c r="F26" i="11" s="1"/>
  <c r="E13" i="11"/>
  <c r="E26" i="11" s="1"/>
  <c r="E45" i="11" s="1"/>
  <c r="D13" i="11"/>
  <c r="D26" i="11" s="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W44" i="12"/>
  <c r="G44" i="12"/>
  <c r="AA43" i="12"/>
  <c r="Y43" i="12"/>
  <c r="X43" i="12"/>
  <c r="Z43" i="12" s="1"/>
  <c r="W43" i="12"/>
  <c r="V43" i="12"/>
  <c r="U43" i="12"/>
  <c r="T43" i="12"/>
  <c r="T44" i="12" s="1"/>
  <c r="S43" i="12"/>
  <c r="R43" i="12"/>
  <c r="Q43" i="12"/>
  <c r="P43" i="12"/>
  <c r="O43" i="12"/>
  <c r="N43" i="12"/>
  <c r="M43" i="12"/>
  <c r="L43" i="12"/>
  <c r="L44" i="12" s="1"/>
  <c r="K43" i="12"/>
  <c r="J43" i="12"/>
  <c r="I43" i="12"/>
  <c r="H43" i="12"/>
  <c r="G43" i="12"/>
  <c r="F43" i="12"/>
  <c r="E43" i="12"/>
  <c r="D43" i="12"/>
  <c r="D44" i="12" s="1"/>
  <c r="C43" i="12"/>
  <c r="AA37" i="12"/>
  <c r="AA44" i="12" s="1"/>
  <c r="Z37" i="12"/>
  <c r="Y37" i="12"/>
  <c r="X37" i="12"/>
  <c r="W37" i="12"/>
  <c r="V37" i="12"/>
  <c r="V44" i="12" s="1"/>
  <c r="U37" i="12"/>
  <c r="T37" i="12"/>
  <c r="S37" i="12"/>
  <c r="S44" i="12" s="1"/>
  <c r="R37" i="12"/>
  <c r="R44" i="12" s="1"/>
  <c r="Q37" i="12"/>
  <c r="P37" i="12"/>
  <c r="P44" i="12" s="1"/>
  <c r="O37" i="12"/>
  <c r="O44" i="12" s="1"/>
  <c r="N37" i="12"/>
  <c r="N44" i="12" s="1"/>
  <c r="M37" i="12"/>
  <c r="L37" i="12"/>
  <c r="K37" i="12"/>
  <c r="K44" i="12" s="1"/>
  <c r="J37" i="12"/>
  <c r="J44" i="12" s="1"/>
  <c r="I37" i="12"/>
  <c r="H37" i="12"/>
  <c r="G37" i="12"/>
  <c r="F37" i="12"/>
  <c r="F44" i="12" s="1"/>
  <c r="E37" i="12"/>
  <c r="D37" i="12"/>
  <c r="C37" i="12"/>
  <c r="C44" i="12" s="1"/>
  <c r="AA26" i="12"/>
  <c r="AA45" i="12" s="1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Y26" i="12" s="1"/>
  <c r="X13" i="12"/>
  <c r="W13" i="12"/>
  <c r="V13" i="12"/>
  <c r="V26" i="12" s="1"/>
  <c r="V45" i="12" s="1"/>
  <c r="U13" i="12"/>
  <c r="U26" i="12" s="1"/>
  <c r="T13" i="12"/>
  <c r="T26" i="12" s="1"/>
  <c r="S13" i="12"/>
  <c r="R13" i="12"/>
  <c r="R26" i="12" s="1"/>
  <c r="Q13" i="12"/>
  <c r="Q26" i="12" s="1"/>
  <c r="P13" i="12"/>
  <c r="P26" i="12" s="1"/>
  <c r="O13" i="12"/>
  <c r="N13" i="12"/>
  <c r="N26" i="12" s="1"/>
  <c r="M13" i="12"/>
  <c r="M26" i="12" s="1"/>
  <c r="L13" i="12"/>
  <c r="L26" i="12" s="1"/>
  <c r="K13" i="12"/>
  <c r="K26" i="12" s="1"/>
  <c r="K45" i="12" s="1"/>
  <c r="J13" i="12"/>
  <c r="J26" i="12" s="1"/>
  <c r="I13" i="12"/>
  <c r="I26" i="12" s="1"/>
  <c r="H13" i="12"/>
  <c r="H26" i="12" s="1"/>
  <c r="G13" i="12"/>
  <c r="F13" i="12"/>
  <c r="F26" i="12" s="1"/>
  <c r="F45" i="12" s="1"/>
  <c r="E13" i="12"/>
  <c r="E26" i="12" s="1"/>
  <c r="D13" i="12"/>
  <c r="D26" i="12" s="1"/>
  <c r="C13" i="12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K44" i="13"/>
  <c r="H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P44" i="13" s="1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X44" i="13" s="1"/>
  <c r="Z44" i="13" s="1"/>
  <c r="W37" i="13"/>
  <c r="W44" i="13" s="1"/>
  <c r="W45" i="13" s="1"/>
  <c r="V37" i="13"/>
  <c r="V44" i="13" s="1"/>
  <c r="U37" i="13"/>
  <c r="T37" i="13"/>
  <c r="S37" i="13"/>
  <c r="S44" i="13" s="1"/>
  <c r="R37" i="13"/>
  <c r="R44" i="13" s="1"/>
  <c r="Q37" i="13"/>
  <c r="Q44" i="13" s="1"/>
  <c r="P37" i="13"/>
  <c r="O37" i="13"/>
  <c r="O44" i="13" s="1"/>
  <c r="N37" i="13"/>
  <c r="N44" i="13" s="1"/>
  <c r="M37" i="13"/>
  <c r="L37" i="13"/>
  <c r="K37" i="13"/>
  <c r="J37" i="13"/>
  <c r="J44" i="13" s="1"/>
  <c r="I37" i="13"/>
  <c r="I44" i="13" s="1"/>
  <c r="H37" i="13"/>
  <c r="G37" i="13"/>
  <c r="G44" i="13" s="1"/>
  <c r="F37" i="13"/>
  <c r="F44" i="13" s="1"/>
  <c r="E37" i="13"/>
  <c r="D37" i="13"/>
  <c r="C37" i="13"/>
  <c r="C44" i="13" s="1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Y26" i="13" s="1"/>
  <c r="Y45" i="13" s="1"/>
  <c r="X13" i="13"/>
  <c r="W13" i="13"/>
  <c r="W26" i="13" s="1"/>
  <c r="V13" i="13"/>
  <c r="U13" i="13"/>
  <c r="U26" i="13" s="1"/>
  <c r="T13" i="13"/>
  <c r="T26" i="13" s="1"/>
  <c r="S13" i="13"/>
  <c r="S26" i="13" s="1"/>
  <c r="R13" i="13"/>
  <c r="Q13" i="13"/>
  <c r="Q26" i="13" s="1"/>
  <c r="Q45" i="13" s="1"/>
  <c r="P13" i="13"/>
  <c r="O13" i="13"/>
  <c r="O26" i="13" s="1"/>
  <c r="N13" i="13"/>
  <c r="N26" i="13" s="1"/>
  <c r="N45" i="13" s="1"/>
  <c r="M13" i="13"/>
  <c r="M26" i="13" s="1"/>
  <c r="L13" i="13"/>
  <c r="L26" i="13" s="1"/>
  <c r="K13" i="13"/>
  <c r="K26" i="13" s="1"/>
  <c r="J13" i="13"/>
  <c r="I13" i="13"/>
  <c r="H13" i="13"/>
  <c r="G13" i="13"/>
  <c r="G26" i="13" s="1"/>
  <c r="F13" i="13"/>
  <c r="E13" i="13"/>
  <c r="E26" i="13" s="1"/>
  <c r="D13" i="13"/>
  <c r="D26" i="13" s="1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V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G44" i="14" s="1"/>
  <c r="F43" i="14"/>
  <c r="E43" i="14"/>
  <c r="D43" i="14"/>
  <c r="C43" i="14"/>
  <c r="AA37" i="14"/>
  <c r="AA44" i="14" s="1"/>
  <c r="Y37" i="14"/>
  <c r="Y44" i="14" s="1"/>
  <c r="X37" i="14"/>
  <c r="W37" i="14"/>
  <c r="V37" i="14"/>
  <c r="U37" i="14"/>
  <c r="U44" i="14" s="1"/>
  <c r="T37" i="14"/>
  <c r="T44" i="14" s="1"/>
  <c r="S37" i="14"/>
  <c r="S44" i="14" s="1"/>
  <c r="R37" i="14"/>
  <c r="R44" i="14" s="1"/>
  <c r="Q37" i="14"/>
  <c r="Q44" i="14" s="1"/>
  <c r="P37" i="14"/>
  <c r="P44" i="14" s="1"/>
  <c r="O37" i="14"/>
  <c r="N37" i="14"/>
  <c r="N44" i="14" s="1"/>
  <c r="M37" i="14"/>
  <c r="M44" i="14" s="1"/>
  <c r="L37" i="14"/>
  <c r="L44" i="14" s="1"/>
  <c r="K37" i="14"/>
  <c r="K44" i="14" s="1"/>
  <c r="J37" i="14"/>
  <c r="J44" i="14" s="1"/>
  <c r="I37" i="14"/>
  <c r="I44" i="14" s="1"/>
  <c r="H37" i="14"/>
  <c r="H44" i="14" s="1"/>
  <c r="G37" i="14"/>
  <c r="F37" i="14"/>
  <c r="F44" i="14" s="1"/>
  <c r="E37" i="14"/>
  <c r="E44" i="14" s="1"/>
  <c r="D37" i="14"/>
  <c r="D44" i="14" s="1"/>
  <c r="C37" i="14"/>
  <c r="C44" i="14" s="1"/>
  <c r="Q26" i="14"/>
  <c r="M26" i="14"/>
  <c r="M45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X13" i="14"/>
  <c r="X26" i="14" s="1"/>
  <c r="W13" i="14"/>
  <c r="W26" i="14" s="1"/>
  <c r="V13" i="14"/>
  <c r="V26" i="14" s="1"/>
  <c r="U13" i="14"/>
  <c r="U26" i="14" s="1"/>
  <c r="U45" i="14" s="1"/>
  <c r="T13" i="14"/>
  <c r="T26" i="14" s="1"/>
  <c r="T45" i="14" s="1"/>
  <c r="S13" i="14"/>
  <c r="S26" i="14" s="1"/>
  <c r="R13" i="14"/>
  <c r="Q13" i="14"/>
  <c r="P13" i="14"/>
  <c r="P26" i="14" s="1"/>
  <c r="O13" i="14"/>
  <c r="O26" i="14" s="1"/>
  <c r="N13" i="14"/>
  <c r="N26" i="14" s="1"/>
  <c r="N45" i="14" s="1"/>
  <c r="M13" i="14"/>
  <c r="L13" i="14"/>
  <c r="L26" i="14" s="1"/>
  <c r="L45" i="14" s="1"/>
  <c r="K13" i="14"/>
  <c r="K26" i="14" s="1"/>
  <c r="K45" i="14" s="1"/>
  <c r="J13" i="14"/>
  <c r="I13" i="14"/>
  <c r="I26" i="14" s="1"/>
  <c r="H13" i="14"/>
  <c r="H26" i="14" s="1"/>
  <c r="G13" i="14"/>
  <c r="G26" i="14" s="1"/>
  <c r="F13" i="14"/>
  <c r="F26" i="14" s="1"/>
  <c r="F45" i="14" s="1"/>
  <c r="E13" i="14"/>
  <c r="E26" i="14" s="1"/>
  <c r="E45" i="14" s="1"/>
  <c r="D13" i="14"/>
  <c r="D26" i="14" s="1"/>
  <c r="D45" i="14" s="1"/>
  <c r="C13" i="14"/>
  <c r="C26" i="14" s="1"/>
  <c r="C45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R44" i="15"/>
  <c r="N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W37" i="15"/>
  <c r="V37" i="15"/>
  <c r="V44" i="15" s="1"/>
  <c r="U37" i="15"/>
  <c r="U44" i="15" s="1"/>
  <c r="T37" i="15"/>
  <c r="T44" i="15" s="1"/>
  <c r="S37" i="15"/>
  <c r="S44" i="15" s="1"/>
  <c r="R37" i="15"/>
  <c r="Q37" i="15"/>
  <c r="Q44" i="15" s="1"/>
  <c r="P37" i="15"/>
  <c r="P44" i="15" s="1"/>
  <c r="O37" i="15"/>
  <c r="N37" i="15"/>
  <c r="M37" i="15"/>
  <c r="M44" i="15" s="1"/>
  <c r="L37" i="15"/>
  <c r="L44" i="15" s="1"/>
  <c r="K37" i="15"/>
  <c r="K44" i="15" s="1"/>
  <c r="J37" i="15"/>
  <c r="J44" i="15" s="1"/>
  <c r="I37" i="15"/>
  <c r="I44" i="15" s="1"/>
  <c r="H37" i="15"/>
  <c r="H44" i="15" s="1"/>
  <c r="G37" i="15"/>
  <c r="F37" i="15"/>
  <c r="F44" i="15" s="1"/>
  <c r="E37" i="15"/>
  <c r="E44" i="15" s="1"/>
  <c r="D37" i="15"/>
  <c r="D44" i="15" s="1"/>
  <c r="C37" i="15"/>
  <c r="C44" i="15" s="1"/>
  <c r="Q26" i="15"/>
  <c r="Q45" i="15" s="1"/>
  <c r="I26" i="15"/>
  <c r="I45" i="15" s="1"/>
  <c r="E26" i="15"/>
  <c r="E45" i="15" s="1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AA45" i="15" s="1"/>
  <c r="Y13" i="15"/>
  <c r="Y26" i="15" s="1"/>
  <c r="X13" i="15"/>
  <c r="X26" i="15" s="1"/>
  <c r="W13" i="15"/>
  <c r="W26" i="15" s="1"/>
  <c r="V13" i="15"/>
  <c r="V26" i="15" s="1"/>
  <c r="U13" i="15"/>
  <c r="U26" i="15" s="1"/>
  <c r="T13" i="15"/>
  <c r="T26" i="15" s="1"/>
  <c r="S13" i="15"/>
  <c r="S26" i="15" s="1"/>
  <c r="S45" i="15" s="1"/>
  <c r="R13" i="15"/>
  <c r="Q13" i="15"/>
  <c r="P13" i="15"/>
  <c r="P26" i="15" s="1"/>
  <c r="O13" i="15"/>
  <c r="O26" i="15" s="1"/>
  <c r="N13" i="15"/>
  <c r="N26" i="15" s="1"/>
  <c r="M13" i="15"/>
  <c r="M26" i="15" s="1"/>
  <c r="M45" i="15" s="1"/>
  <c r="L13" i="15"/>
  <c r="L26" i="15" s="1"/>
  <c r="K13" i="15"/>
  <c r="K26" i="15" s="1"/>
  <c r="K45" i="15" s="1"/>
  <c r="J13" i="15"/>
  <c r="I13" i="15"/>
  <c r="H13" i="15"/>
  <c r="H26" i="15" s="1"/>
  <c r="G13" i="15"/>
  <c r="G26" i="15" s="1"/>
  <c r="F13" i="15"/>
  <c r="F26" i="15" s="1"/>
  <c r="E13" i="15"/>
  <c r="D13" i="15"/>
  <c r="D26" i="15" s="1"/>
  <c r="C13" i="15"/>
  <c r="C26" i="15" s="1"/>
  <c r="C45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F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W37" i="16"/>
  <c r="V37" i="16"/>
  <c r="V44" i="16" s="1"/>
  <c r="U37" i="16"/>
  <c r="U44" i="16" s="1"/>
  <c r="T37" i="16"/>
  <c r="T44" i="16" s="1"/>
  <c r="S37" i="16"/>
  <c r="S44" i="16" s="1"/>
  <c r="R37" i="16"/>
  <c r="R44" i="16" s="1"/>
  <c r="Q37" i="16"/>
  <c r="Q44" i="16" s="1"/>
  <c r="P37" i="16"/>
  <c r="P44" i="16" s="1"/>
  <c r="O37" i="16"/>
  <c r="N37" i="16"/>
  <c r="N44" i="16" s="1"/>
  <c r="M37" i="16"/>
  <c r="M44" i="16" s="1"/>
  <c r="L37" i="16"/>
  <c r="L44" i="16" s="1"/>
  <c r="K37" i="16"/>
  <c r="K44" i="16" s="1"/>
  <c r="J37" i="16"/>
  <c r="J44" i="16" s="1"/>
  <c r="I37" i="16"/>
  <c r="I44" i="16" s="1"/>
  <c r="H37" i="16"/>
  <c r="H44" i="16" s="1"/>
  <c r="G37" i="16"/>
  <c r="F37" i="16"/>
  <c r="E37" i="16"/>
  <c r="E44" i="16" s="1"/>
  <c r="D37" i="16"/>
  <c r="D44" i="16" s="1"/>
  <c r="C37" i="16"/>
  <c r="C44" i="16" s="1"/>
  <c r="Y26" i="16"/>
  <c r="Y45" i="16" s="1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X13" i="16"/>
  <c r="X26" i="16" s="1"/>
  <c r="W13" i="16"/>
  <c r="W26" i="16" s="1"/>
  <c r="V13" i="16"/>
  <c r="U13" i="16"/>
  <c r="U26" i="16" s="1"/>
  <c r="U45" i="16" s="1"/>
  <c r="T13" i="16"/>
  <c r="T26" i="16" s="1"/>
  <c r="S13" i="16"/>
  <c r="S26" i="16" s="1"/>
  <c r="R13" i="16"/>
  <c r="Q13" i="16"/>
  <c r="Q26" i="16" s="1"/>
  <c r="Q45" i="16" s="1"/>
  <c r="P13" i="16"/>
  <c r="P26" i="16" s="1"/>
  <c r="O13" i="16"/>
  <c r="O26" i="16" s="1"/>
  <c r="N13" i="16"/>
  <c r="N26" i="16" s="1"/>
  <c r="M13" i="16"/>
  <c r="M26" i="16" s="1"/>
  <c r="M45" i="16" s="1"/>
  <c r="L13" i="16"/>
  <c r="L26" i="16" s="1"/>
  <c r="K13" i="16"/>
  <c r="K26" i="16" s="1"/>
  <c r="J13" i="16"/>
  <c r="I13" i="16"/>
  <c r="I26" i="16" s="1"/>
  <c r="I45" i="16" s="1"/>
  <c r="H13" i="16"/>
  <c r="H26" i="16" s="1"/>
  <c r="G13" i="16"/>
  <c r="G26" i="16" s="1"/>
  <c r="F13" i="16"/>
  <c r="E13" i="16"/>
  <c r="E26" i="16" s="1"/>
  <c r="E45" i="16" s="1"/>
  <c r="D13" i="16"/>
  <c r="D26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W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Y44" i="17" s="1"/>
  <c r="X37" i="17"/>
  <c r="W37" i="17"/>
  <c r="V37" i="17"/>
  <c r="V44" i="17" s="1"/>
  <c r="U37" i="17"/>
  <c r="U44" i="17" s="1"/>
  <c r="T37" i="17"/>
  <c r="T44" i="17" s="1"/>
  <c r="S37" i="17"/>
  <c r="R37" i="17"/>
  <c r="R44" i="17" s="1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J37" i="17"/>
  <c r="J44" i="17" s="1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T26" i="17"/>
  <c r="S26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X13" i="17"/>
  <c r="X26" i="17" s="1"/>
  <c r="Z26" i="17" s="1"/>
  <c r="W13" i="17"/>
  <c r="W26" i="17" s="1"/>
  <c r="V13" i="17"/>
  <c r="V26" i="17" s="1"/>
  <c r="U13" i="17"/>
  <c r="U26" i="17" s="1"/>
  <c r="U45" i="17" s="1"/>
  <c r="T13" i="17"/>
  <c r="S13" i="17"/>
  <c r="R13" i="17"/>
  <c r="Q13" i="17"/>
  <c r="Q26" i="17" s="1"/>
  <c r="P13" i="17"/>
  <c r="P26" i="17" s="1"/>
  <c r="O13" i="17"/>
  <c r="O26" i="17" s="1"/>
  <c r="N13" i="17"/>
  <c r="N26" i="17" s="1"/>
  <c r="N45" i="17" s="1"/>
  <c r="M13" i="17"/>
  <c r="M26" i="17" s="1"/>
  <c r="M45" i="17" s="1"/>
  <c r="L13" i="17"/>
  <c r="L26" i="17" s="1"/>
  <c r="L45" i="17" s="1"/>
  <c r="K13" i="17"/>
  <c r="K26" i="17" s="1"/>
  <c r="J13" i="17"/>
  <c r="J26" i="17" s="1"/>
  <c r="I13" i="17"/>
  <c r="I26" i="17" s="1"/>
  <c r="H13" i="17"/>
  <c r="H26" i="17" s="1"/>
  <c r="G13" i="17"/>
  <c r="G26" i="17" s="1"/>
  <c r="F13" i="17"/>
  <c r="F26" i="17" s="1"/>
  <c r="F45" i="17" s="1"/>
  <c r="E13" i="17"/>
  <c r="E26" i="17" s="1"/>
  <c r="E45" i="17" s="1"/>
  <c r="D13" i="17"/>
  <c r="D26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X44" i="18" s="1"/>
  <c r="Z44" i="18" s="1"/>
  <c r="W37" i="18"/>
  <c r="V37" i="18"/>
  <c r="V44" i="18" s="1"/>
  <c r="U37" i="18"/>
  <c r="T37" i="18"/>
  <c r="T44" i="18" s="1"/>
  <c r="S37" i="18"/>
  <c r="S44" i="18" s="1"/>
  <c r="R37" i="18"/>
  <c r="R44" i="18" s="1"/>
  <c r="Q37" i="18"/>
  <c r="Q44" i="18" s="1"/>
  <c r="P37" i="18"/>
  <c r="P44" i="18" s="1"/>
  <c r="O37" i="18"/>
  <c r="N37" i="18"/>
  <c r="N44" i="18" s="1"/>
  <c r="M37" i="18"/>
  <c r="L37" i="18"/>
  <c r="L44" i="18" s="1"/>
  <c r="K37" i="18"/>
  <c r="K44" i="18" s="1"/>
  <c r="J37" i="18"/>
  <c r="J44" i="18" s="1"/>
  <c r="I37" i="18"/>
  <c r="H37" i="18"/>
  <c r="H44" i="18" s="1"/>
  <c r="G37" i="18"/>
  <c r="F37" i="18"/>
  <c r="F44" i="18" s="1"/>
  <c r="E37" i="18"/>
  <c r="D37" i="18"/>
  <c r="D44" i="18" s="1"/>
  <c r="C37" i="18"/>
  <c r="C44" i="18" s="1"/>
  <c r="Q26" i="18"/>
  <c r="Q45" i="18" s="1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AA45" i="18" s="1"/>
  <c r="Y13" i="18"/>
  <c r="Y26" i="18" s="1"/>
  <c r="Y45" i="18" s="1"/>
  <c r="X13" i="18"/>
  <c r="W13" i="18"/>
  <c r="W26" i="18" s="1"/>
  <c r="V13" i="18"/>
  <c r="V26" i="18" s="1"/>
  <c r="V45" i="18" s="1"/>
  <c r="U13" i="18"/>
  <c r="U26" i="18" s="1"/>
  <c r="T13" i="18"/>
  <c r="T26" i="18" s="1"/>
  <c r="S13" i="18"/>
  <c r="S26" i="18" s="1"/>
  <c r="S45" i="18" s="1"/>
  <c r="R13" i="18"/>
  <c r="Q13" i="18"/>
  <c r="P13" i="18"/>
  <c r="P26" i="18" s="1"/>
  <c r="O13" i="18"/>
  <c r="O26" i="18" s="1"/>
  <c r="N13" i="18"/>
  <c r="N26" i="18" s="1"/>
  <c r="N45" i="18" s="1"/>
  <c r="M13" i="18"/>
  <c r="M26" i="18" s="1"/>
  <c r="L13" i="18"/>
  <c r="L26" i="18" s="1"/>
  <c r="L45" i="18" s="1"/>
  <c r="K13" i="18"/>
  <c r="K26" i="18" s="1"/>
  <c r="K45" i="18" s="1"/>
  <c r="J13" i="18"/>
  <c r="I13" i="18"/>
  <c r="I26" i="18" s="1"/>
  <c r="H13" i="18"/>
  <c r="H26" i="18" s="1"/>
  <c r="H45" i="18" s="1"/>
  <c r="G13" i="18"/>
  <c r="G26" i="18" s="1"/>
  <c r="F13" i="18"/>
  <c r="F26" i="18" s="1"/>
  <c r="E13" i="18"/>
  <c r="E26" i="18" s="1"/>
  <c r="D13" i="18"/>
  <c r="D26" i="18" s="1"/>
  <c r="C13" i="18"/>
  <c r="C26" i="18" s="1"/>
  <c r="C45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X44" i="19"/>
  <c r="P44" i="19"/>
  <c r="AA43" i="19"/>
  <c r="Z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Y44" i="19" s="1"/>
  <c r="X37" i="19"/>
  <c r="Z37" i="19" s="1"/>
  <c r="W37" i="19"/>
  <c r="V37" i="19"/>
  <c r="U37" i="19"/>
  <c r="U44" i="19" s="1"/>
  <c r="T37" i="19"/>
  <c r="T44" i="19" s="1"/>
  <c r="S37" i="19"/>
  <c r="R37" i="19"/>
  <c r="Q37" i="19"/>
  <c r="Q44" i="19" s="1"/>
  <c r="P37" i="19"/>
  <c r="O37" i="19"/>
  <c r="O44" i="19" s="1"/>
  <c r="N37" i="19"/>
  <c r="M37" i="19"/>
  <c r="M44" i="19" s="1"/>
  <c r="L37" i="19"/>
  <c r="L44" i="19" s="1"/>
  <c r="K37" i="19"/>
  <c r="J37" i="19"/>
  <c r="J44" i="19" s="1"/>
  <c r="I37" i="19"/>
  <c r="I44" i="19" s="1"/>
  <c r="H37" i="19"/>
  <c r="H44" i="19" s="1"/>
  <c r="G37" i="19"/>
  <c r="F37" i="19"/>
  <c r="E37" i="19"/>
  <c r="E44" i="19" s="1"/>
  <c r="D37" i="19"/>
  <c r="D44" i="19" s="1"/>
  <c r="C37" i="19"/>
  <c r="S26" i="19"/>
  <c r="K26" i="19"/>
  <c r="AA25" i="19"/>
  <c r="Z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X13" i="19"/>
  <c r="X26" i="19" s="1"/>
  <c r="Z26" i="19" s="1"/>
  <c r="W13" i="19"/>
  <c r="W26" i="19" s="1"/>
  <c r="V13" i="19"/>
  <c r="V26" i="19" s="1"/>
  <c r="U13" i="19"/>
  <c r="U26" i="19" s="1"/>
  <c r="U45" i="19" s="1"/>
  <c r="T13" i="19"/>
  <c r="T26" i="19" s="1"/>
  <c r="S13" i="19"/>
  <c r="R13" i="19"/>
  <c r="Q13" i="19"/>
  <c r="Q26" i="19" s="1"/>
  <c r="P13" i="19"/>
  <c r="P26" i="19" s="1"/>
  <c r="O13" i="19"/>
  <c r="O26" i="19" s="1"/>
  <c r="N13" i="19"/>
  <c r="N26" i="19" s="1"/>
  <c r="M13" i="19"/>
  <c r="M26" i="19" s="1"/>
  <c r="M45" i="19" s="1"/>
  <c r="L13" i="19"/>
  <c r="L26" i="19" s="1"/>
  <c r="K13" i="19"/>
  <c r="J13" i="19"/>
  <c r="J26" i="19" s="1"/>
  <c r="I13" i="19"/>
  <c r="I26" i="19" s="1"/>
  <c r="H13" i="19"/>
  <c r="H26" i="19" s="1"/>
  <c r="G13" i="19"/>
  <c r="G26" i="19" s="1"/>
  <c r="F13" i="19"/>
  <c r="F26" i="19" s="1"/>
  <c r="E13" i="19"/>
  <c r="E26" i="19" s="1"/>
  <c r="E45" i="19" s="1"/>
  <c r="D13" i="19"/>
  <c r="D26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3" i="20"/>
  <c r="Z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J44" i="20" s="1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X44" i="20" s="1"/>
  <c r="Z44" i="20" s="1"/>
  <c r="W37" i="20"/>
  <c r="V37" i="20"/>
  <c r="V44" i="20" s="1"/>
  <c r="U37" i="20"/>
  <c r="U44" i="20" s="1"/>
  <c r="T37" i="20"/>
  <c r="T44" i="20" s="1"/>
  <c r="S37" i="20"/>
  <c r="S44" i="20" s="1"/>
  <c r="R37" i="20"/>
  <c r="Q37" i="20"/>
  <c r="Q44" i="20" s="1"/>
  <c r="P37" i="20"/>
  <c r="P44" i="20" s="1"/>
  <c r="O37" i="20"/>
  <c r="N37" i="20"/>
  <c r="N44" i="20" s="1"/>
  <c r="M37" i="20"/>
  <c r="M44" i="20" s="1"/>
  <c r="L37" i="20"/>
  <c r="L44" i="20" s="1"/>
  <c r="K37" i="20"/>
  <c r="K44" i="20" s="1"/>
  <c r="J37" i="20"/>
  <c r="I37" i="20"/>
  <c r="H37" i="20"/>
  <c r="H44" i="20" s="1"/>
  <c r="G37" i="20"/>
  <c r="F37" i="20"/>
  <c r="F44" i="20" s="1"/>
  <c r="E37" i="20"/>
  <c r="E44" i="20" s="1"/>
  <c r="D37" i="20"/>
  <c r="D44" i="20" s="1"/>
  <c r="C37" i="20"/>
  <c r="C44" i="20" s="1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Y45" i="20" s="1"/>
  <c r="X13" i="20"/>
  <c r="W13" i="20"/>
  <c r="W26" i="20" s="1"/>
  <c r="V13" i="20"/>
  <c r="V26" i="20" s="1"/>
  <c r="U13" i="20"/>
  <c r="U26" i="20" s="1"/>
  <c r="U45" i="20" s="1"/>
  <c r="T13" i="20"/>
  <c r="T26" i="20" s="1"/>
  <c r="S13" i="20"/>
  <c r="S26" i="20" s="1"/>
  <c r="S45" i="20" s="1"/>
  <c r="R13" i="20"/>
  <c r="Q13" i="20"/>
  <c r="Q26" i="20" s="1"/>
  <c r="Q45" i="20" s="1"/>
  <c r="P13" i="20"/>
  <c r="P26" i="20" s="1"/>
  <c r="O13" i="20"/>
  <c r="O26" i="20" s="1"/>
  <c r="N13" i="20"/>
  <c r="N26" i="20" s="1"/>
  <c r="M13" i="20"/>
  <c r="M26" i="20" s="1"/>
  <c r="M45" i="20" s="1"/>
  <c r="L13" i="20"/>
  <c r="L26" i="20" s="1"/>
  <c r="K13" i="20"/>
  <c r="K26" i="20" s="1"/>
  <c r="J13" i="20"/>
  <c r="I13" i="20"/>
  <c r="I26" i="20" s="1"/>
  <c r="H13" i="20"/>
  <c r="H26" i="20" s="1"/>
  <c r="H45" i="20" s="1"/>
  <c r="G13" i="20"/>
  <c r="F13" i="20"/>
  <c r="F26" i="20" s="1"/>
  <c r="E13" i="20"/>
  <c r="E26" i="20" s="1"/>
  <c r="E45" i="20" s="1"/>
  <c r="D13" i="20"/>
  <c r="D26" i="20" s="1"/>
  <c r="C13" i="20"/>
  <c r="C26" i="20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H44" i="1"/>
  <c r="D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Z44" i="1" s="1"/>
  <c r="W37" i="1"/>
  <c r="V37" i="1"/>
  <c r="V44" i="1" s="1"/>
  <c r="U37" i="1"/>
  <c r="T37" i="1"/>
  <c r="T44" i="1" s="1"/>
  <c r="S37" i="1"/>
  <c r="S44" i="1" s="1"/>
  <c r="R37" i="1"/>
  <c r="R44" i="1" s="1"/>
  <c r="Q37" i="1"/>
  <c r="Q44" i="1" s="1"/>
  <c r="P37" i="1"/>
  <c r="P44" i="1" s="1"/>
  <c r="O37" i="1"/>
  <c r="O44" i="1" s="1"/>
  <c r="N37" i="1"/>
  <c r="N44" i="1" s="1"/>
  <c r="M37" i="1"/>
  <c r="L37" i="1"/>
  <c r="L44" i="1" s="1"/>
  <c r="K37" i="1"/>
  <c r="K44" i="1" s="1"/>
  <c r="J37" i="1"/>
  <c r="J44" i="1" s="1"/>
  <c r="I37" i="1"/>
  <c r="I44" i="1" s="1"/>
  <c r="H37" i="1"/>
  <c r="G37" i="1"/>
  <c r="F37" i="1"/>
  <c r="F44" i="1" s="1"/>
  <c r="E37" i="1"/>
  <c r="D37" i="1"/>
  <c r="C37" i="1"/>
  <c r="C44" i="1" s="1"/>
  <c r="I26" i="1"/>
  <c r="I45" i="1" s="1"/>
  <c r="G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X26" i="1" s="1"/>
  <c r="W13" i="1"/>
  <c r="W26" i="1" s="1"/>
  <c r="V13" i="1"/>
  <c r="V26" i="1" s="1"/>
  <c r="V45" i="1" s="1"/>
  <c r="U13" i="1"/>
  <c r="U26" i="1" s="1"/>
  <c r="T13" i="1"/>
  <c r="T26" i="1" s="1"/>
  <c r="T45" i="1" s="1"/>
  <c r="S13" i="1"/>
  <c r="S26" i="1" s="1"/>
  <c r="R13" i="1"/>
  <c r="R26" i="1" s="1"/>
  <c r="R45" i="1" s="1"/>
  <c r="Q13" i="1"/>
  <c r="Q26" i="1" s="1"/>
  <c r="Q45" i="1" s="1"/>
  <c r="P13" i="1"/>
  <c r="P26" i="1" s="1"/>
  <c r="O13" i="1"/>
  <c r="O26" i="1" s="1"/>
  <c r="O45" i="1" s="1"/>
  <c r="N13" i="1"/>
  <c r="N26" i="1" s="1"/>
  <c r="N45" i="1" s="1"/>
  <c r="M13" i="1"/>
  <c r="M26" i="1" s="1"/>
  <c r="L13" i="1"/>
  <c r="L26" i="1" s="1"/>
  <c r="L45" i="1" s="1"/>
  <c r="K13" i="1"/>
  <c r="K26" i="1" s="1"/>
  <c r="J13" i="1"/>
  <c r="J26" i="1" s="1"/>
  <c r="J45" i="1" s="1"/>
  <c r="I13" i="1"/>
  <c r="H13" i="1"/>
  <c r="H26" i="1" s="1"/>
  <c r="G13" i="1"/>
  <c r="F13" i="1"/>
  <c r="F26" i="1" s="1"/>
  <c r="F45" i="1" s="1"/>
  <c r="E13" i="1"/>
  <c r="E26" i="1" s="1"/>
  <c r="D13" i="1"/>
  <c r="D26" i="1" s="1"/>
  <c r="D45" i="1" s="1"/>
  <c r="C13" i="1"/>
  <c r="C26" i="1" s="1"/>
  <c r="P45" i="18" l="1"/>
  <c r="Y45" i="3"/>
  <c r="Z26" i="3"/>
  <c r="R45" i="3"/>
  <c r="V45" i="14"/>
  <c r="Z37" i="17"/>
  <c r="X44" i="17"/>
  <c r="Z44" i="17" s="1"/>
  <c r="J45" i="12"/>
  <c r="G26" i="20"/>
  <c r="W44" i="14"/>
  <c r="K45" i="8"/>
  <c r="U45" i="15"/>
  <c r="W45" i="20"/>
  <c r="X26" i="18"/>
  <c r="O44" i="14"/>
  <c r="S45" i="8"/>
  <c r="N45" i="8"/>
  <c r="Q45" i="5"/>
  <c r="W45" i="17"/>
  <c r="G45" i="14"/>
  <c r="G26" i="11"/>
  <c r="G45" i="11" s="1"/>
  <c r="N45" i="7"/>
  <c r="I44" i="7"/>
  <c r="I45" i="7" s="1"/>
  <c r="S26" i="2"/>
  <c r="I45" i="20"/>
  <c r="P45" i="19"/>
  <c r="J26" i="18"/>
  <c r="J45" i="18" s="1"/>
  <c r="R26" i="18"/>
  <c r="R45" i="18" s="1"/>
  <c r="P45" i="17"/>
  <c r="AA45" i="16"/>
  <c r="J26" i="16"/>
  <c r="R26" i="16"/>
  <c r="V45" i="15"/>
  <c r="G44" i="15"/>
  <c r="O44" i="15"/>
  <c r="W44" i="15"/>
  <c r="W45" i="15" s="1"/>
  <c r="H45" i="14"/>
  <c r="P45" i="14"/>
  <c r="AA26" i="13"/>
  <c r="AA45" i="13" s="1"/>
  <c r="J26" i="13"/>
  <c r="J45" i="13" s="1"/>
  <c r="R26" i="13"/>
  <c r="R45" i="13" s="1"/>
  <c r="C26" i="12"/>
  <c r="C45" i="12" s="1"/>
  <c r="S26" i="12"/>
  <c r="S45" i="12" s="1"/>
  <c r="H45" i="11"/>
  <c r="P45" i="11"/>
  <c r="Z25" i="11"/>
  <c r="AA26" i="10"/>
  <c r="AA45" i="10" s="1"/>
  <c r="C44" i="8"/>
  <c r="K44" i="8"/>
  <c r="S44" i="8"/>
  <c r="W45" i="7"/>
  <c r="G44" i="6"/>
  <c r="O44" i="6"/>
  <c r="W44" i="6"/>
  <c r="C26" i="3"/>
  <c r="C45" i="3" s="1"/>
  <c r="K26" i="3"/>
  <c r="K45" i="3" s="1"/>
  <c r="S26" i="3"/>
  <c r="AA26" i="3"/>
  <c r="D45" i="2"/>
  <c r="AA26" i="9"/>
  <c r="AA45" i="9" s="1"/>
  <c r="M44" i="6"/>
  <c r="M45" i="6" s="1"/>
  <c r="Y44" i="5"/>
  <c r="R44" i="3"/>
  <c r="K44" i="2"/>
  <c r="I44" i="18"/>
  <c r="I45" i="18" s="1"/>
  <c r="I26" i="13"/>
  <c r="I45" i="13" s="1"/>
  <c r="O26" i="11"/>
  <c r="O45" i="11" s="1"/>
  <c r="Z50" i="11"/>
  <c r="S26" i="9"/>
  <c r="S45" i="9" s="1"/>
  <c r="C26" i="2"/>
  <c r="AA45" i="20"/>
  <c r="J26" i="20"/>
  <c r="R26" i="20"/>
  <c r="R45" i="20" s="1"/>
  <c r="F45" i="20"/>
  <c r="Y45" i="19"/>
  <c r="R44" i="19"/>
  <c r="Y45" i="17"/>
  <c r="C45" i="16"/>
  <c r="K45" i="16"/>
  <c r="S45" i="16"/>
  <c r="G45" i="15"/>
  <c r="O45" i="15"/>
  <c r="C45" i="13"/>
  <c r="K45" i="13"/>
  <c r="S45" i="13"/>
  <c r="I45" i="11"/>
  <c r="Q45" i="11"/>
  <c r="Y45" i="11"/>
  <c r="C26" i="10"/>
  <c r="C45" i="10" s="1"/>
  <c r="K26" i="10"/>
  <c r="K45" i="10" s="1"/>
  <c r="S26" i="10"/>
  <c r="S45" i="10" s="1"/>
  <c r="V45" i="10"/>
  <c r="E45" i="9"/>
  <c r="M45" i="9"/>
  <c r="N45" i="9"/>
  <c r="H44" i="9"/>
  <c r="H45" i="9" s="1"/>
  <c r="P44" i="9"/>
  <c r="C45" i="8"/>
  <c r="Z26" i="7"/>
  <c r="AA45" i="5"/>
  <c r="U44" i="9"/>
  <c r="U45" i="9" s="1"/>
  <c r="P44" i="7"/>
  <c r="P45" i="7" s="1"/>
  <c r="Y45" i="5"/>
  <c r="O45" i="19"/>
  <c r="O45" i="17"/>
  <c r="J26" i="6"/>
  <c r="J45" i="6" s="1"/>
  <c r="G44" i="1"/>
  <c r="G45" i="1" s="1"/>
  <c r="W44" i="1"/>
  <c r="W45" i="1" s="1"/>
  <c r="R26" i="19"/>
  <c r="R45" i="19" s="1"/>
  <c r="T45" i="18"/>
  <c r="R26" i="17"/>
  <c r="R45" i="17" s="1"/>
  <c r="H45" i="15"/>
  <c r="P45" i="15"/>
  <c r="Y45" i="15"/>
  <c r="J26" i="14"/>
  <c r="J45" i="14" s="1"/>
  <c r="R26" i="14"/>
  <c r="Z37" i="13"/>
  <c r="N45" i="12"/>
  <c r="AA26" i="11"/>
  <c r="AA45" i="11" s="1"/>
  <c r="D44" i="11"/>
  <c r="L44" i="11"/>
  <c r="T44" i="11"/>
  <c r="D45" i="10"/>
  <c r="L45" i="10"/>
  <c r="T45" i="10"/>
  <c r="E45" i="6"/>
  <c r="U45" i="6"/>
  <c r="D45" i="5"/>
  <c r="L45" i="5"/>
  <c r="T45" i="5"/>
  <c r="F45" i="4"/>
  <c r="N45" i="4"/>
  <c r="E45" i="3"/>
  <c r="M45" i="3"/>
  <c r="U45" i="3"/>
  <c r="F45" i="2"/>
  <c r="N45" i="2"/>
  <c r="V45" i="2"/>
  <c r="U44" i="6"/>
  <c r="Z44" i="19"/>
  <c r="G45" i="17"/>
  <c r="O45" i="14"/>
  <c r="D44" i="10"/>
  <c r="K26" i="9"/>
  <c r="K45" i="9" s="1"/>
  <c r="V45" i="7"/>
  <c r="S26" i="4"/>
  <c r="S45" i="4" s="1"/>
  <c r="S44" i="3"/>
  <c r="L44" i="2"/>
  <c r="H45" i="1"/>
  <c r="P45" i="20"/>
  <c r="G44" i="20"/>
  <c r="O44" i="20"/>
  <c r="O45" i="20" s="1"/>
  <c r="W44" i="20"/>
  <c r="G44" i="16"/>
  <c r="G45" i="16" s="1"/>
  <c r="O44" i="16"/>
  <c r="W44" i="16"/>
  <c r="M45" i="13"/>
  <c r="C26" i="11"/>
  <c r="C45" i="11" s="1"/>
  <c r="K26" i="11"/>
  <c r="K45" i="11" s="1"/>
  <c r="S26" i="11"/>
  <c r="S45" i="11" s="1"/>
  <c r="F45" i="11"/>
  <c r="V45" i="11"/>
  <c r="H44" i="10"/>
  <c r="H45" i="10" s="1"/>
  <c r="P44" i="10"/>
  <c r="P45" i="10" s="1"/>
  <c r="G26" i="9"/>
  <c r="G45" i="9" s="1"/>
  <c r="O26" i="9"/>
  <c r="O45" i="9" s="1"/>
  <c r="W26" i="9"/>
  <c r="W45" i="9" s="1"/>
  <c r="F45" i="8"/>
  <c r="V45" i="8"/>
  <c r="J26" i="7"/>
  <c r="J45" i="7" s="1"/>
  <c r="R26" i="7"/>
  <c r="R45" i="7" s="1"/>
  <c r="F45" i="6"/>
  <c r="N45" i="6"/>
  <c r="G45" i="4"/>
  <c r="O45" i="4"/>
  <c r="W45" i="4"/>
  <c r="F45" i="3"/>
  <c r="N45" i="3"/>
  <c r="V45" i="3"/>
  <c r="G45" i="2"/>
  <c r="O45" i="2"/>
  <c r="W45" i="2"/>
  <c r="P44" i="2"/>
  <c r="AA44" i="3"/>
  <c r="S44" i="2"/>
  <c r="G44" i="19"/>
  <c r="G45" i="19" s="1"/>
  <c r="W26" i="11"/>
  <c r="W45" i="11" s="1"/>
  <c r="C26" i="9"/>
  <c r="C45" i="9" s="1"/>
  <c r="N44" i="9"/>
  <c r="V44" i="9"/>
  <c r="V45" i="9" s="1"/>
  <c r="Y44" i="7"/>
  <c r="Y45" i="7" s="1"/>
  <c r="R26" i="6"/>
  <c r="R45" i="6" s="1"/>
  <c r="AA26" i="2"/>
  <c r="AA45" i="2" s="1"/>
  <c r="AA45" i="1"/>
  <c r="D45" i="19"/>
  <c r="F45" i="18"/>
  <c r="D45" i="17"/>
  <c r="V45" i="17"/>
  <c r="N45" i="16"/>
  <c r="J26" i="15"/>
  <c r="R26" i="15"/>
  <c r="R45" i="15" s="1"/>
  <c r="F26" i="13"/>
  <c r="F45" i="13" s="1"/>
  <c r="V26" i="13"/>
  <c r="V45" i="13" s="1"/>
  <c r="G26" i="12"/>
  <c r="G45" i="12" s="1"/>
  <c r="O26" i="12"/>
  <c r="W26" i="12"/>
  <c r="W45" i="12" s="1"/>
  <c r="D45" i="11"/>
  <c r="L45" i="11"/>
  <c r="T45" i="11"/>
  <c r="P45" i="9"/>
  <c r="F45" i="5"/>
  <c r="V45" i="5"/>
  <c r="W45" i="3"/>
  <c r="P44" i="3"/>
  <c r="H45" i="2"/>
  <c r="X45" i="2"/>
  <c r="Z45" i="2" s="1"/>
  <c r="H44" i="4"/>
  <c r="W44" i="19"/>
  <c r="W45" i="19" s="1"/>
  <c r="W45" i="14"/>
  <c r="AA44" i="5"/>
  <c r="V45" i="20"/>
  <c r="R44" i="20"/>
  <c r="Z37" i="20"/>
  <c r="I44" i="20"/>
  <c r="F44" i="19"/>
  <c r="F45" i="19" s="1"/>
  <c r="N44" i="19"/>
  <c r="N45" i="19" s="1"/>
  <c r="V44" i="19"/>
  <c r="V45" i="19" s="1"/>
  <c r="G44" i="18"/>
  <c r="G45" i="18" s="1"/>
  <c r="O44" i="18"/>
  <c r="O45" i="18" s="1"/>
  <c r="W44" i="18"/>
  <c r="W45" i="18" s="1"/>
  <c r="G45" i="13"/>
  <c r="O45" i="13"/>
  <c r="E44" i="13"/>
  <c r="E45" i="13" s="1"/>
  <c r="M44" i="13"/>
  <c r="U44" i="13"/>
  <c r="U45" i="13" s="1"/>
  <c r="D44" i="13"/>
  <c r="L44" i="13"/>
  <c r="L45" i="13" s="1"/>
  <c r="T44" i="13"/>
  <c r="P45" i="12"/>
  <c r="Z25" i="12"/>
  <c r="H44" i="12"/>
  <c r="H45" i="12" s="1"/>
  <c r="G26" i="10"/>
  <c r="G45" i="10" s="1"/>
  <c r="O26" i="10"/>
  <c r="O45" i="10" s="1"/>
  <c r="W26" i="10"/>
  <c r="W45" i="10" s="1"/>
  <c r="Z50" i="9"/>
  <c r="H45" i="8"/>
  <c r="P45" i="8"/>
  <c r="O44" i="8"/>
  <c r="O45" i="8" s="1"/>
  <c r="G44" i="7"/>
  <c r="G45" i="7" s="1"/>
  <c r="O44" i="7"/>
  <c r="O45" i="7" s="1"/>
  <c r="W44" i="7"/>
  <c r="Z50" i="7"/>
  <c r="O45" i="5"/>
  <c r="W45" i="5"/>
  <c r="Z37" i="5"/>
  <c r="H45" i="19"/>
  <c r="H45" i="17"/>
  <c r="J45" i="20"/>
  <c r="I45" i="19"/>
  <c r="Q45" i="19"/>
  <c r="I45" i="17"/>
  <c r="Q45" i="17"/>
  <c r="P45" i="1"/>
  <c r="X45" i="1"/>
  <c r="Z26" i="1"/>
  <c r="C45" i="20"/>
  <c r="K45" i="20"/>
  <c r="L45" i="20"/>
  <c r="D45" i="20"/>
  <c r="L45" i="19"/>
  <c r="M45" i="1"/>
  <c r="C45" i="1"/>
  <c r="K45" i="1"/>
  <c r="S45" i="1"/>
  <c r="Y45" i="1"/>
  <c r="N45" i="20"/>
  <c r="Z26" i="14"/>
  <c r="T45" i="20"/>
  <c r="Z37" i="18"/>
  <c r="O45" i="16"/>
  <c r="W45" i="16"/>
  <c r="X44" i="16"/>
  <c r="Z44" i="16" s="1"/>
  <c r="Z37" i="16"/>
  <c r="D45" i="15"/>
  <c r="L45" i="15"/>
  <c r="T45" i="15"/>
  <c r="Y45" i="14"/>
  <c r="Y44" i="4"/>
  <c r="Y45" i="4" s="1"/>
  <c r="Z37" i="4"/>
  <c r="X45" i="19"/>
  <c r="Z45" i="19" s="1"/>
  <c r="X45" i="17"/>
  <c r="Z45" i="17" s="1"/>
  <c r="H45" i="16"/>
  <c r="P45" i="16"/>
  <c r="X45" i="16"/>
  <c r="Z45" i="16" s="1"/>
  <c r="Z26" i="16"/>
  <c r="AA45" i="14"/>
  <c r="R45" i="14"/>
  <c r="J45" i="17"/>
  <c r="Z37" i="1"/>
  <c r="F45" i="15"/>
  <c r="N45" i="15"/>
  <c r="S45" i="14"/>
  <c r="J45" i="19"/>
  <c r="D45" i="18"/>
  <c r="T45" i="17"/>
  <c r="E44" i="1"/>
  <c r="E45" i="1" s="1"/>
  <c r="M44" i="1"/>
  <c r="U44" i="1"/>
  <c r="U45" i="1" s="1"/>
  <c r="E44" i="18"/>
  <c r="E45" i="18" s="1"/>
  <c r="M44" i="18"/>
  <c r="M45" i="18" s="1"/>
  <c r="U44" i="18"/>
  <c r="U45" i="18" s="1"/>
  <c r="J45" i="16"/>
  <c r="R45" i="16"/>
  <c r="X44" i="15"/>
  <c r="Z44" i="15" s="1"/>
  <c r="Z37" i="15"/>
  <c r="T45" i="19"/>
  <c r="X45" i="15"/>
  <c r="Z45" i="15" s="1"/>
  <c r="Z26" i="15"/>
  <c r="I45" i="14"/>
  <c r="F26" i="16"/>
  <c r="F45" i="16" s="1"/>
  <c r="V26" i="16"/>
  <c r="V45" i="16" s="1"/>
  <c r="Z13" i="1"/>
  <c r="X26" i="20"/>
  <c r="Z13" i="20"/>
  <c r="C44" i="19"/>
  <c r="C45" i="19" s="1"/>
  <c r="K44" i="19"/>
  <c r="K45" i="19" s="1"/>
  <c r="S44" i="19"/>
  <c r="S45" i="19" s="1"/>
  <c r="AA44" i="19"/>
  <c r="AA45" i="19" s="1"/>
  <c r="C44" i="17"/>
  <c r="C45" i="17" s="1"/>
  <c r="K44" i="17"/>
  <c r="K45" i="17" s="1"/>
  <c r="S44" i="17"/>
  <c r="S45" i="17" s="1"/>
  <c r="AA44" i="17"/>
  <c r="AA45" i="17" s="1"/>
  <c r="D45" i="16"/>
  <c r="L45" i="16"/>
  <c r="T45" i="16"/>
  <c r="O45" i="12"/>
  <c r="R45" i="12"/>
  <c r="J45" i="15"/>
  <c r="Q45" i="14"/>
  <c r="X44" i="14"/>
  <c r="Z44" i="14" s="1"/>
  <c r="Z37" i="14"/>
  <c r="D45" i="13"/>
  <c r="T45" i="13"/>
  <c r="X26" i="12"/>
  <c r="Z13" i="12"/>
  <c r="Z43" i="11"/>
  <c r="X44" i="11"/>
  <c r="Z44" i="11" s="1"/>
  <c r="Z43" i="10"/>
  <c r="X44" i="10"/>
  <c r="Z43" i="9"/>
  <c r="X44" i="9"/>
  <c r="C45" i="2"/>
  <c r="S45" i="2"/>
  <c r="X26" i="11"/>
  <c r="Z13" i="11"/>
  <c r="Y44" i="10"/>
  <c r="Z37" i="10"/>
  <c r="Y44" i="9"/>
  <c r="Z37" i="9"/>
  <c r="E44" i="12"/>
  <c r="E45" i="12" s="1"/>
  <c r="M44" i="12"/>
  <c r="U44" i="12"/>
  <c r="U45" i="12" s="1"/>
  <c r="X45" i="10"/>
  <c r="Z45" i="10" s="1"/>
  <c r="Z26" i="10"/>
  <c r="Z26" i="9"/>
  <c r="Y45" i="10"/>
  <c r="Y45" i="9"/>
  <c r="V45" i="6"/>
  <c r="H26" i="13"/>
  <c r="H45" i="13" s="1"/>
  <c r="P26" i="13"/>
  <c r="P45" i="13" s="1"/>
  <c r="X26" i="13"/>
  <c r="D45" i="12"/>
  <c r="L45" i="12"/>
  <c r="T45" i="12"/>
  <c r="X44" i="12"/>
  <c r="Z44" i="12" s="1"/>
  <c r="C45" i="7"/>
  <c r="K45" i="7"/>
  <c r="S45" i="7"/>
  <c r="G45" i="6"/>
  <c r="O45" i="6"/>
  <c r="W45" i="6"/>
  <c r="M45" i="12"/>
  <c r="X45" i="8"/>
  <c r="Z26" i="8"/>
  <c r="G45" i="5"/>
  <c r="R45" i="5"/>
  <c r="Z13" i="19"/>
  <c r="Z13" i="18"/>
  <c r="Z13" i="17"/>
  <c r="Z13" i="16"/>
  <c r="Z13" i="15"/>
  <c r="Z13" i="14"/>
  <c r="Z13" i="13"/>
  <c r="I44" i="12"/>
  <c r="I45" i="12" s="1"/>
  <c r="Q44" i="12"/>
  <c r="Q45" i="12" s="1"/>
  <c r="Y44" i="12"/>
  <c r="Y45" i="12" s="1"/>
  <c r="J45" i="10"/>
  <c r="J45" i="9"/>
  <c r="Z43" i="4"/>
  <c r="X44" i="4"/>
  <c r="Z44" i="4" s="1"/>
  <c r="X44" i="5"/>
  <c r="Z44" i="5" s="1"/>
  <c r="E45" i="4"/>
  <c r="M45" i="4"/>
  <c r="U45" i="4"/>
  <c r="I45" i="4"/>
  <c r="AA45" i="4"/>
  <c r="K45" i="2"/>
  <c r="D45" i="6"/>
  <c r="L45" i="6"/>
  <c r="T45" i="6"/>
  <c r="X44" i="6"/>
  <c r="Z44" i="6" s="1"/>
  <c r="P45" i="2"/>
  <c r="D44" i="9"/>
  <c r="D45" i="9" s="1"/>
  <c r="L44" i="9"/>
  <c r="L45" i="9" s="1"/>
  <c r="T44" i="9"/>
  <c r="T45" i="9" s="1"/>
  <c r="D45" i="7"/>
  <c r="L45" i="7"/>
  <c r="T45" i="7"/>
  <c r="X44" i="7"/>
  <c r="Z44" i="7" s="1"/>
  <c r="J45" i="5"/>
  <c r="H45" i="4"/>
  <c r="P45" i="4"/>
  <c r="X45" i="4"/>
  <c r="Q45" i="4"/>
  <c r="I45" i="3"/>
  <c r="Z37" i="3"/>
  <c r="Z26" i="6"/>
  <c r="H45" i="5"/>
  <c r="P45" i="5"/>
  <c r="R45" i="4"/>
  <c r="J45" i="3"/>
  <c r="Z13" i="10"/>
  <c r="Z13" i="9"/>
  <c r="H45" i="6"/>
  <c r="P45" i="6"/>
  <c r="X44" i="3"/>
  <c r="Z44" i="3" s="1"/>
  <c r="L45" i="2"/>
  <c r="T45" i="2"/>
  <c r="Z26" i="2"/>
  <c r="I44" i="8"/>
  <c r="I45" i="8" s="1"/>
  <c r="Q44" i="8"/>
  <c r="Q45" i="8" s="1"/>
  <c r="Y44" i="8"/>
  <c r="Y45" i="8" s="1"/>
  <c r="H45" i="7"/>
  <c r="C44" i="6"/>
  <c r="C45" i="6" s="1"/>
  <c r="K44" i="6"/>
  <c r="K45" i="6" s="1"/>
  <c r="S44" i="6"/>
  <c r="S45" i="6" s="1"/>
  <c r="H45" i="3"/>
  <c r="P45" i="3"/>
  <c r="X45" i="3"/>
  <c r="Z45" i="3" s="1"/>
  <c r="Q45" i="3"/>
  <c r="E45" i="2"/>
  <c r="M45" i="2"/>
  <c r="U45" i="2"/>
  <c r="I45" i="2"/>
  <c r="Z37" i="2"/>
  <c r="Z13" i="8"/>
  <c r="Z13" i="7"/>
  <c r="Z13" i="6"/>
  <c r="Z13" i="5"/>
  <c r="Z13" i="4"/>
  <c r="Z13" i="3"/>
  <c r="Z13" i="2"/>
  <c r="AA45" i="3" l="1"/>
  <c r="X45" i="18"/>
  <c r="Z45" i="18" s="1"/>
  <c r="Z26" i="18"/>
  <c r="S45" i="3"/>
  <c r="G45" i="20"/>
  <c r="Z44" i="9"/>
  <c r="X45" i="7"/>
  <c r="Z45" i="7" s="1"/>
  <c r="X45" i="6"/>
  <c r="Z45" i="6" s="1"/>
  <c r="Z44" i="10"/>
  <c r="Z45" i="4"/>
  <c r="X45" i="9"/>
  <c r="Z45" i="9" s="1"/>
  <c r="X45" i="5"/>
  <c r="Z45" i="5" s="1"/>
  <c r="X45" i="13"/>
  <c r="Z45" i="13" s="1"/>
  <c r="Z26" i="13"/>
  <c r="Z45" i="1"/>
  <c r="Z45" i="8"/>
  <c r="X45" i="11"/>
  <c r="Z45" i="11" s="1"/>
  <c r="Z26" i="11"/>
  <c r="X45" i="20"/>
  <c r="Z45" i="20" s="1"/>
  <c r="Z26" i="20"/>
  <c r="X45" i="14"/>
  <c r="Z45" i="14" s="1"/>
  <c r="Z44" i="8"/>
  <c r="X45" i="12"/>
  <c r="Z45" i="12" s="1"/>
  <c r="Z26" i="12"/>
</calcChain>
</file>

<file path=xl/sharedStrings.xml><?xml version="1.0" encoding="utf-8"?>
<sst xmlns="http://schemas.openxmlformats.org/spreadsheetml/2006/main" count="2600" uniqueCount="99">
  <si>
    <t>Free State: Matjhabeng (FS184) - Table C6 Quarterly Budget Statement - Financial Position ( Water management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</si>
  <si>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</si>
  <si>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</si>
  <si>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</si>
  <si>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</si>
  <si>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</si>
  <si>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</si>
  <si>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</si>
  <si>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</si>
  <si>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</si>
  <si>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</si>
  <si>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</si>
  <si>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</si>
  <si>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</si>
  <si>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</si>
  <si>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</si>
  <si>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</si>
  <si>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</si>
  <si>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</si>
  <si>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</si>
  <si>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</si>
  <si>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</si>
  <si>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</si>
  <si>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</si>
  <si>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</si>
  <si>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</si>
  <si>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</si>
  <si>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</si>
  <si>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</si>
  <si>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</si>
  <si>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</si>
  <si>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</si>
  <si>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</si>
  <si>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</si>
  <si>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</si>
  <si>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</si>
  <si>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</si>
  <si>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</si>
  <si>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</si>
  <si>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</si>
  <si>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</si>
  <si>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</si>
  <si>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</si>
  <si>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</si>
  <si>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</si>
  <si>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</si>
  <si>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</si>
  <si>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</si>
  <si>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</si>
  <si>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</si>
  <si>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</si>
  <si>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</si>
  <si>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</si>
  <si>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</si>
  <si>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</si>
  <si>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</si>
  <si>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</si>
  <si>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</si>
  <si>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</si>
  <si>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</si>
  <si>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</si>
  <si>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</si>
  <si>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</si>
  <si>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</si>
  <si>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</si>
  <si>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</si>
  <si>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</si>
  <si>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</si>
  <si>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</si>
  <si>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</si>
  <si>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</si>
  <si>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</si>
  <si>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</si>
  <si>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</si>
  <si>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</si>
  <si>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</si>
  <si>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Gauteng: Emfuleni (GT421) - Table C6 Quarterly Budget Statement - Financial Position ( Water management                                   ) for 2nd Quarter ended 31 December 2023 (Figures Finalised as at 2024/01/26)</t>
  </si>
  <si>
    <t>Gauteng: Mogale City (GT481) - Table C6 Quarterly Budget Statement - Financial Position ( Water management                                   ) for 2nd Quarter ended 31 December 2023 (Figures Finalised as at 2024/01/26)</t>
  </si>
  <si>
    <t>Kwazulu-Natal: Msunduzi (KZN225) - Table C6 Quarterly Budget Statement - Financial Position ( Water management                                   ) for 2nd Quarter ended 31 December 2023 (Figures Finalised as at 2024/01/26)</t>
  </si>
  <si>
    <t>Kwazulu-Natal: Newcastle (KZN252) - Table C6 Quarterly Budget Statement - Financial Position ( Water management                                   ) for 2nd Quarter ended 31 December 2023 (Figures Finalised as at 2024/01/26)</t>
  </si>
  <si>
    <t>Kwazulu-Natal: uMhlathuze (KZN282) - Table C6 Quarterly Budget Statement - Financial Position ( Water management                                   ) for 2nd Quarter ended 31 December 2023 (Figures Finalised as at 2024/01/26)</t>
  </si>
  <si>
    <t>Limpopo: Polokwane (LIM354) - Table C6 Quarterly Budget Statement - Financial Position ( Water management                                   ) for 2nd Quarter ended 31 December 2023 (Figures Finalised as at 2024/01/26)</t>
  </si>
  <si>
    <t>Mpumalanga: Govan Mbeki (MP307) - Table C6 Quarterly Budget Statement - Financial Position ( Water management                                   ) for 2nd Quarter ended 31 December 2023 (Figures Finalised as at 2024/01/26)</t>
  </si>
  <si>
    <t>Mpumalanga: Emalahleni (MP) (MP312) - Table C6 Quarterly Budget Statement - Financial Position ( Water management                                   ) for 2nd Quarter ended 31 December 2023 (Figures Finalised as at 2024/01/26)</t>
  </si>
  <si>
    <t>Mpumalanga: Steve Tshwete (MP313) - Table C6 Quarterly Budget Statement - Financial Position ( Water management                                   ) for 2nd Quarter ended 31 December 2023 (Figures Finalised as at 2024/01/26)</t>
  </si>
  <si>
    <t>Mpumalanga: City of Mbombela (MP326) - Table C6 Quarterly Budget Statement - Financial Position ( Water management                                   ) for 2nd Quarter ended 31 December 2023 (Figures Finalised as at 2024/01/26)</t>
  </si>
  <si>
    <t>Northern Cape: Sol Plaatje (NC091) - Table C6 Quarterly Budget Statement - Financial Position ( Water management                                   ) for 2nd Quarter ended 31 December 2023 (Figures Finalised as at 2024/01/26)</t>
  </si>
  <si>
    <t>North West: Madibeng (NW372) - Table C6 Quarterly Budget Statement - Financial Position ( Water management                                   ) for 2nd Quarter ended 31 December 2023 (Figures Finalised as at 2024/01/26)</t>
  </si>
  <si>
    <t>North West: Rustenburg (NW373) - Table C6 Quarterly Budget Statement - Financial Position ( Water management                                   ) for 2nd Quarter ended 31 December 2023 (Figures Finalised as at 2024/01/26)</t>
  </si>
  <si>
    <t>North West: City of Matlosana (NW403) - Table C6 Quarterly Budget Statement - Financial Position ( Water management                                   ) for 2nd Quarter ended 31 December 2023 (Figures Finalised as at 2024/01/26)</t>
  </si>
  <si>
    <t>North West: J B Marks (NW405) - Table C6 Quarterly Budget Statement - Financial Position ( Water management                                   ) for 2nd Quarter ended 31 December 2023 (Figures Finalised as at 2024/01/26)</t>
  </si>
  <si>
    <t>Western Cape: Drakenstein (WC023) - Table C6 Quarterly Budget Statement - Financial Position ( Water management                                   ) for 2nd Quarter ended 31 December 2023 (Figures Finalised as at 2024/01/26)</t>
  </si>
  <si>
    <t>Western Cape: Stellenbosch (WC024) - Table C6 Quarterly Budget Statement - Financial Position ( Water management                                   ) for 2nd Quarter ended 31 December 2023 (Figures Finalised as at 2024/01/26)</t>
  </si>
  <si>
    <t>Western Cape: George (WC044) - Table C6 Quarterly Budget Statement - Financial Position ( Water management                                   ) for 2nd Quarter ended 31 December 2023 (Figures Finalised as at 2024/01/26)</t>
  </si>
  <si>
    <t>Summary - Table C6 Quarterly Budget Statement - Financial Position ( Water management                                   ) for 2nd Quarter ended 31 December 2023 (Figures Finalised as at 2024/01/26)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</si>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</sst>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-1573413970</v>
      </c>
      <c r="D6" s="18"/>
      <c r="E6" s="19">
        <v>-305547925</v>
      </c>
      <c r="F6" s="20">
        <v>-222735841</v>
      </c>
      <c r="G6" s="20">
        <v>-1627478344</v>
      </c>
      <c r="H6" s="20">
        <v>42932056</v>
      </c>
      <c r="I6" s="20">
        <v>-330684721</v>
      </c>
      <c r="J6" s="20">
        <v>-1915231009</v>
      </c>
      <c r="K6" s="20">
        <v>-101046742</v>
      </c>
      <c r="L6" s="20">
        <v>-71288684</v>
      </c>
      <c r="M6" s="20">
        <v>-211639512</v>
      </c>
      <c r="N6" s="20">
        <v>-383974938</v>
      </c>
      <c r="O6" s="20"/>
      <c r="P6" s="20"/>
      <c r="Q6" s="20"/>
      <c r="R6" s="20"/>
      <c r="S6" s="20"/>
      <c r="T6" s="20"/>
      <c r="U6" s="20"/>
      <c r="V6" s="20"/>
      <c r="W6" s="20">
        <v>-2299205947</v>
      </c>
      <c r="X6" s="20">
        <v>-759953241</v>
      </c>
      <c r="Y6" s="20">
        <v>-1539252706</v>
      </c>
      <c r="Z6" s="21">
        <v>202.54571241443</v>
      </c>
      <c r="AA6" s="22">
        <v>-222735841</v>
      </c>
    </row>
    <row r="7" spans="1:27" ht="13.5" x14ac:dyDescent="0.25">
      <c r="A7" s="23" t="s">
        <v>35</v>
      </c>
      <c r="B7" s="17" t="s">
        <v>32</v>
      </c>
      <c r="C7" s="18">
        <v>1970030476</v>
      </c>
      <c r="D7" s="18"/>
      <c r="E7" s="19">
        <v>8847093760</v>
      </c>
      <c r="F7" s="20">
        <v>8830079272</v>
      </c>
      <c r="G7" s="20">
        <v>4081018091</v>
      </c>
      <c r="H7" s="20">
        <v>-711287549</v>
      </c>
      <c r="I7" s="20">
        <v>629899991</v>
      </c>
      <c r="J7" s="20">
        <v>3999630533</v>
      </c>
      <c r="K7" s="20">
        <v>-683355253</v>
      </c>
      <c r="L7" s="20">
        <v>625390988</v>
      </c>
      <c r="M7" s="20">
        <v>939044929</v>
      </c>
      <c r="N7" s="20">
        <v>881080664</v>
      </c>
      <c r="O7" s="20"/>
      <c r="P7" s="20"/>
      <c r="Q7" s="20"/>
      <c r="R7" s="20"/>
      <c r="S7" s="20"/>
      <c r="T7" s="20"/>
      <c r="U7" s="20"/>
      <c r="V7" s="20"/>
      <c r="W7" s="20">
        <v>4880711197</v>
      </c>
      <c r="X7" s="20">
        <v>4634558970</v>
      </c>
      <c r="Y7" s="20">
        <v>246152227</v>
      </c>
      <c r="Z7" s="21">
        <v>5.3112330341111189</v>
      </c>
      <c r="AA7" s="22">
        <v>8830079272</v>
      </c>
    </row>
    <row r="8" spans="1:27" ht="13.5" x14ac:dyDescent="0.25">
      <c r="A8" s="23" t="s">
        <v>36</v>
      </c>
      <c r="B8" s="17" t="s">
        <v>32</v>
      </c>
      <c r="C8" s="18">
        <v>22608009</v>
      </c>
      <c r="D8" s="18"/>
      <c r="E8" s="19">
        <v>1579113352</v>
      </c>
      <c r="F8" s="20">
        <v>1582137045</v>
      </c>
      <c r="G8" s="20">
        <v>616970</v>
      </c>
      <c r="H8" s="20">
        <v>7028384</v>
      </c>
      <c r="I8" s="20">
        <v>15454773</v>
      </c>
      <c r="J8" s="20">
        <v>23100127</v>
      </c>
      <c r="K8" s="20">
        <v>72727</v>
      </c>
      <c r="L8" s="20">
        <v>-12254758</v>
      </c>
      <c r="M8" s="20">
        <v>12618534</v>
      </c>
      <c r="N8" s="20">
        <v>436503</v>
      </c>
      <c r="O8" s="20"/>
      <c r="P8" s="20"/>
      <c r="Q8" s="20"/>
      <c r="R8" s="20"/>
      <c r="S8" s="20"/>
      <c r="T8" s="20"/>
      <c r="U8" s="20"/>
      <c r="V8" s="20"/>
      <c r="W8" s="20">
        <v>23536630</v>
      </c>
      <c r="X8" s="20">
        <v>1628358824</v>
      </c>
      <c r="Y8" s="20">
        <v>-1604822194</v>
      </c>
      <c r="Z8" s="21">
        <v>-98.554579638523208</v>
      </c>
      <c r="AA8" s="22">
        <v>1582137045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-86119820</v>
      </c>
      <c r="D10" s="18"/>
      <c r="E10" s="19">
        <v>-841734124</v>
      </c>
      <c r="F10" s="20">
        <v>-815231799</v>
      </c>
      <c r="G10" s="20">
        <v>-61183464</v>
      </c>
      <c r="H10" s="20">
        <v>-33143205</v>
      </c>
      <c r="I10" s="20">
        <v>-30519377</v>
      </c>
      <c r="J10" s="20">
        <v>-124846046</v>
      </c>
      <c r="K10" s="20">
        <v>-21672626</v>
      </c>
      <c r="L10" s="20">
        <v>-4368932</v>
      </c>
      <c r="M10" s="20">
        <v>-21544405</v>
      </c>
      <c r="N10" s="20">
        <v>-47585963</v>
      </c>
      <c r="O10" s="20"/>
      <c r="P10" s="20"/>
      <c r="Q10" s="20"/>
      <c r="R10" s="20"/>
      <c r="S10" s="20"/>
      <c r="T10" s="20"/>
      <c r="U10" s="20"/>
      <c r="V10" s="20"/>
      <c r="W10" s="20">
        <v>-172432009</v>
      </c>
      <c r="X10" s="20">
        <v>-499577508</v>
      </c>
      <c r="Y10" s="20">
        <v>327145499</v>
      </c>
      <c r="Z10" s="21">
        <v>-65.484433098217067</v>
      </c>
      <c r="AA10" s="22">
        <v>-815231799</v>
      </c>
    </row>
    <row r="11" spans="1:27" ht="13.5" x14ac:dyDescent="0.25">
      <c r="A11" s="23" t="s">
        <v>39</v>
      </c>
      <c r="B11" s="17" t="s">
        <v>32</v>
      </c>
      <c r="C11" s="18">
        <v>1058319012</v>
      </c>
      <c r="D11" s="18"/>
      <c r="E11" s="19">
        <v>180028069</v>
      </c>
      <c r="F11" s="20">
        <v>858256765</v>
      </c>
      <c r="G11" s="24">
        <v>387286716</v>
      </c>
      <c r="H11" s="24">
        <v>18396060</v>
      </c>
      <c r="I11" s="24">
        <v>672536485</v>
      </c>
      <c r="J11" s="20">
        <v>1078219261</v>
      </c>
      <c r="K11" s="24">
        <v>26335914</v>
      </c>
      <c r="L11" s="24">
        <v>19471580</v>
      </c>
      <c r="M11" s="20">
        <v>43270655</v>
      </c>
      <c r="N11" s="24">
        <v>89078149</v>
      </c>
      <c r="O11" s="24"/>
      <c r="P11" s="24"/>
      <c r="Q11" s="20"/>
      <c r="R11" s="24"/>
      <c r="S11" s="24"/>
      <c r="T11" s="20"/>
      <c r="U11" s="24"/>
      <c r="V11" s="24"/>
      <c r="W11" s="24">
        <v>1167297410</v>
      </c>
      <c r="X11" s="20">
        <v>806182608</v>
      </c>
      <c r="Y11" s="24">
        <v>361114802</v>
      </c>
      <c r="Z11" s="25">
        <v>44.793176932440097</v>
      </c>
      <c r="AA11" s="26">
        <v>858256765</v>
      </c>
    </row>
    <row r="12" spans="1:27" ht="13.5" x14ac:dyDescent="0.25">
      <c r="A12" s="23" t="s">
        <v>40</v>
      </c>
      <c r="B12" s="17" t="s">
        <v>32</v>
      </c>
      <c r="C12" s="18">
        <v>-43893475</v>
      </c>
      <c r="D12" s="18"/>
      <c r="E12" s="19">
        <v>-14465916</v>
      </c>
      <c r="F12" s="20">
        <v>-14465916</v>
      </c>
      <c r="G12" s="20">
        <v>-43902940</v>
      </c>
      <c r="H12" s="20"/>
      <c r="I12" s="20"/>
      <c r="J12" s="20">
        <v>-43902940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-43902940</v>
      </c>
      <c r="X12" s="20">
        <v>-14465916</v>
      </c>
      <c r="Y12" s="20">
        <v>-29437024</v>
      </c>
      <c r="Z12" s="21">
        <v>203.49229181200829</v>
      </c>
      <c r="AA12" s="22">
        <v>-14465916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1347530232</v>
      </c>
      <c r="D13" s="29">
        <f>SUM(D6:D12)</f>
        <v>0</v>
      </c>
      <c r="E13" s="30">
        <f t="shared" si="0"/>
        <v>9444487216</v>
      </c>
      <c r="F13" s="31">
        <f t="shared" si="0"/>
        <v>10218039526</v>
      </c>
      <c r="G13" s="31">
        <f t="shared" si="0"/>
        <v>2736357029</v>
      </c>
      <c r="H13" s="31">
        <f t="shared" si="0"/>
        <v>-676074254</v>
      </c>
      <c r="I13" s="31">
        <f t="shared" si="0"/>
        <v>956687151</v>
      </c>
      <c r="J13" s="31">
        <f t="shared" si="0"/>
        <v>3016969926</v>
      </c>
      <c r="K13" s="31">
        <f t="shared" si="0"/>
        <v>-779665980</v>
      </c>
      <c r="L13" s="31">
        <f t="shared" si="0"/>
        <v>556950194</v>
      </c>
      <c r="M13" s="31">
        <f t="shared" si="0"/>
        <v>761750201</v>
      </c>
      <c r="N13" s="31">
        <f t="shared" si="0"/>
        <v>539034415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3556004341</v>
      </c>
      <c r="X13" s="31">
        <f t="shared" si="0"/>
        <v>5795103737</v>
      </c>
      <c r="Y13" s="31">
        <f t="shared" si="0"/>
        <v>-2239099396</v>
      </c>
      <c r="Z13" s="32">
        <f>+IF(X13&lt;&gt;0,+(Y13/X13)*100,0)</f>
        <v>-38.637779367158203</v>
      </c>
      <c r="AA13" s="33">
        <f>SUM(AA6:AA12)</f>
        <v>10218039526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12831121172</v>
      </c>
      <c r="D17" s="18"/>
      <c r="E17" s="19">
        <v>8972366687</v>
      </c>
      <c r="F17" s="20">
        <v>9183092735</v>
      </c>
      <c r="G17" s="24">
        <v>10315077752</v>
      </c>
      <c r="H17" s="24">
        <v>306826168</v>
      </c>
      <c r="I17" s="24">
        <v>176901192</v>
      </c>
      <c r="J17" s="20">
        <v>10798805112</v>
      </c>
      <c r="K17" s="24">
        <v>484837881</v>
      </c>
      <c r="L17" s="24">
        <v>-584933461</v>
      </c>
      <c r="M17" s="20">
        <v>390001909</v>
      </c>
      <c r="N17" s="24">
        <v>289906329</v>
      </c>
      <c r="O17" s="24"/>
      <c r="P17" s="24"/>
      <c r="Q17" s="20"/>
      <c r="R17" s="24"/>
      <c r="S17" s="24"/>
      <c r="T17" s="20"/>
      <c r="U17" s="24"/>
      <c r="V17" s="24"/>
      <c r="W17" s="24">
        <v>11088711441</v>
      </c>
      <c r="X17" s="20">
        <v>6601080609</v>
      </c>
      <c r="Y17" s="24">
        <v>4487630832</v>
      </c>
      <c r="Z17" s="25">
        <v>67.983275736422684</v>
      </c>
      <c r="AA17" s="26">
        <v>9183092735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-12708196</v>
      </c>
      <c r="D21" s="18"/>
      <c r="E21" s="19">
        <v>1233098</v>
      </c>
      <c r="F21" s="20">
        <v>-5323331</v>
      </c>
      <c r="G21" s="20">
        <v>380758</v>
      </c>
      <c r="H21" s="20">
        <v>342501</v>
      </c>
      <c r="I21" s="20">
        <v>-6878788</v>
      </c>
      <c r="J21" s="20">
        <v>-6155529</v>
      </c>
      <c r="K21" s="20">
        <v>-21648</v>
      </c>
      <c r="L21" s="20">
        <v>-20950</v>
      </c>
      <c r="M21" s="20">
        <v>-21648</v>
      </c>
      <c r="N21" s="20">
        <v>-64246</v>
      </c>
      <c r="O21" s="20"/>
      <c r="P21" s="20"/>
      <c r="Q21" s="20"/>
      <c r="R21" s="20"/>
      <c r="S21" s="20"/>
      <c r="T21" s="20"/>
      <c r="U21" s="20"/>
      <c r="V21" s="20"/>
      <c r="W21" s="20">
        <v>-6219775</v>
      </c>
      <c r="X21" s="20">
        <v>-5841220</v>
      </c>
      <c r="Y21" s="20">
        <v>-378555</v>
      </c>
      <c r="Z21" s="21">
        <v>6.4807523085930683</v>
      </c>
      <c r="AA21" s="22">
        <v>-5323331</v>
      </c>
    </row>
    <row r="22" spans="1:27" ht="13.5" x14ac:dyDescent="0.25">
      <c r="A22" s="23" t="s">
        <v>35</v>
      </c>
      <c r="B22" s="17" t="s">
        <v>32</v>
      </c>
      <c r="C22" s="18">
        <v>-1035403</v>
      </c>
      <c r="D22" s="18"/>
      <c r="E22" s="19"/>
      <c r="F22" s="20">
        <v>-1032000</v>
      </c>
      <c r="G22" s="20">
        <v>-22702</v>
      </c>
      <c r="H22" s="20"/>
      <c r="I22" s="20">
        <v>-1040531</v>
      </c>
      <c r="J22" s="20">
        <v>-1063233</v>
      </c>
      <c r="K22" s="20">
        <v>-18424</v>
      </c>
      <c r="L22" s="20">
        <v>-2864</v>
      </c>
      <c r="M22" s="20">
        <v>-1180</v>
      </c>
      <c r="N22" s="20">
        <v>-22468</v>
      </c>
      <c r="O22" s="20"/>
      <c r="P22" s="20"/>
      <c r="Q22" s="20"/>
      <c r="R22" s="20"/>
      <c r="S22" s="20"/>
      <c r="T22" s="20"/>
      <c r="U22" s="20"/>
      <c r="V22" s="20"/>
      <c r="W22" s="20">
        <v>-1085701</v>
      </c>
      <c r="X22" s="20">
        <v>-1032000</v>
      </c>
      <c r="Y22" s="20">
        <v>-53701</v>
      </c>
      <c r="Z22" s="21">
        <v>5.2035852713178299</v>
      </c>
      <c r="AA22" s="22">
        <v>-1032000</v>
      </c>
    </row>
    <row r="23" spans="1:27" ht="13.5" x14ac:dyDescent="0.25">
      <c r="A23" s="23" t="s">
        <v>50</v>
      </c>
      <c r="B23" s="17" t="s">
        <v>32</v>
      </c>
      <c r="C23" s="18">
        <v>-101973</v>
      </c>
      <c r="D23" s="18"/>
      <c r="E23" s="19"/>
      <c r="F23" s="20">
        <v>-101973</v>
      </c>
      <c r="G23" s="20"/>
      <c r="H23" s="20"/>
      <c r="I23" s="20">
        <v>-101973</v>
      </c>
      <c r="J23" s="20">
        <v>-101973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-101973</v>
      </c>
      <c r="X23" s="20">
        <v>-101973</v>
      </c>
      <c r="Y23" s="20"/>
      <c r="Z23" s="21"/>
      <c r="AA23" s="22">
        <v>-101973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12817275600</v>
      </c>
      <c r="D25" s="29">
        <f t="shared" ref="D25:Y25" si="1">SUM(D15:D24)</f>
        <v>0</v>
      </c>
      <c r="E25" s="35">
        <f t="shared" si="1"/>
        <v>8973599785</v>
      </c>
      <c r="F25" s="36">
        <f t="shared" si="1"/>
        <v>9176635431</v>
      </c>
      <c r="G25" s="36">
        <f t="shared" si="1"/>
        <v>10315435808</v>
      </c>
      <c r="H25" s="36">
        <f t="shared" si="1"/>
        <v>307168669</v>
      </c>
      <c r="I25" s="36">
        <f t="shared" si="1"/>
        <v>168879900</v>
      </c>
      <c r="J25" s="36">
        <f t="shared" si="1"/>
        <v>10791484377</v>
      </c>
      <c r="K25" s="36">
        <f t="shared" si="1"/>
        <v>484797809</v>
      </c>
      <c r="L25" s="36">
        <f t="shared" si="1"/>
        <v>-584957275</v>
      </c>
      <c r="M25" s="36">
        <f t="shared" si="1"/>
        <v>389979081</v>
      </c>
      <c r="N25" s="36">
        <f t="shared" si="1"/>
        <v>289819615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11081303992</v>
      </c>
      <c r="X25" s="36">
        <f t="shared" si="1"/>
        <v>6594105416</v>
      </c>
      <c r="Y25" s="36">
        <f t="shared" si="1"/>
        <v>4487198576</v>
      </c>
      <c r="Z25" s="37">
        <f>+IF(X25&lt;&gt;0,+(Y25/X25)*100,0)</f>
        <v>68.048632724496926</v>
      </c>
      <c r="AA25" s="38">
        <f>SUM(AA15:AA24)</f>
        <v>9176635431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14164805832</v>
      </c>
      <c r="D26" s="29">
        <f>+D13+D25</f>
        <v>0</v>
      </c>
      <c r="E26" s="30">
        <f t="shared" si="2"/>
        <v>18418087001</v>
      </c>
      <c r="F26" s="31">
        <f t="shared" si="2"/>
        <v>19394674957</v>
      </c>
      <c r="G26" s="31">
        <f t="shared" si="2"/>
        <v>13051792837</v>
      </c>
      <c r="H26" s="31">
        <f t="shared" si="2"/>
        <v>-368905585</v>
      </c>
      <c r="I26" s="31">
        <f t="shared" si="2"/>
        <v>1125567051</v>
      </c>
      <c r="J26" s="31">
        <f t="shared" si="2"/>
        <v>13808454303</v>
      </c>
      <c r="K26" s="31">
        <f t="shared" si="2"/>
        <v>-294868171</v>
      </c>
      <c r="L26" s="31">
        <f t="shared" si="2"/>
        <v>-28007081</v>
      </c>
      <c r="M26" s="31">
        <f t="shared" si="2"/>
        <v>1151729282</v>
      </c>
      <c r="N26" s="31">
        <f t="shared" si="2"/>
        <v>828854030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14637308333</v>
      </c>
      <c r="X26" s="31">
        <f t="shared" si="2"/>
        <v>12389209153</v>
      </c>
      <c r="Y26" s="31">
        <f t="shared" si="2"/>
        <v>2248099180</v>
      </c>
      <c r="Z26" s="32">
        <f>+IF(X26&lt;&gt;0,+(Y26/X26)*100,0)</f>
        <v>18.145622954921471</v>
      </c>
      <c r="AA26" s="33">
        <f>+AA13+AA25</f>
        <v>19394674957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13399660</v>
      </c>
      <c r="D30" s="18"/>
      <c r="E30" s="19"/>
      <c r="F30" s="20">
        <v>13399660</v>
      </c>
      <c r="G30" s="20"/>
      <c r="H30" s="20"/>
      <c r="I30" s="20">
        <v>11290361</v>
      </c>
      <c r="J30" s="20">
        <v>11290361</v>
      </c>
      <c r="K30" s="20"/>
      <c r="L30" s="20"/>
      <c r="M30" s="20">
        <v>-4422300</v>
      </c>
      <c r="N30" s="20">
        <v>-4422300</v>
      </c>
      <c r="O30" s="20"/>
      <c r="P30" s="20"/>
      <c r="Q30" s="20"/>
      <c r="R30" s="20"/>
      <c r="S30" s="20"/>
      <c r="T30" s="20"/>
      <c r="U30" s="20"/>
      <c r="V30" s="20"/>
      <c r="W30" s="20">
        <v>6868061</v>
      </c>
      <c r="X30" s="20">
        <v>13399660</v>
      </c>
      <c r="Y30" s="20">
        <v>-6531599</v>
      </c>
      <c r="Z30" s="21">
        <v>-48.744512920477085</v>
      </c>
      <c r="AA30" s="22">
        <v>13399660</v>
      </c>
    </row>
    <row r="31" spans="1:27" ht="13.5" x14ac:dyDescent="0.25">
      <c r="A31" s="23" t="s">
        <v>58</v>
      </c>
      <c r="B31" s="39" t="s">
        <v>32</v>
      </c>
      <c r="C31" s="18">
        <v>168967279</v>
      </c>
      <c r="D31" s="18"/>
      <c r="E31" s="19">
        <v>97135463</v>
      </c>
      <c r="F31" s="20">
        <v>108332157</v>
      </c>
      <c r="G31" s="20">
        <v>128812930</v>
      </c>
      <c r="H31" s="20">
        <v>354126</v>
      </c>
      <c r="I31" s="20">
        <v>-23967740</v>
      </c>
      <c r="J31" s="20">
        <v>105199316</v>
      </c>
      <c r="K31" s="20">
        <v>-64499498</v>
      </c>
      <c r="L31" s="20">
        <v>68249507</v>
      </c>
      <c r="M31" s="20">
        <v>305016</v>
      </c>
      <c r="N31" s="20">
        <v>4055025</v>
      </c>
      <c r="O31" s="20"/>
      <c r="P31" s="20"/>
      <c r="Q31" s="20"/>
      <c r="R31" s="20"/>
      <c r="S31" s="20"/>
      <c r="T31" s="20"/>
      <c r="U31" s="20"/>
      <c r="V31" s="20"/>
      <c r="W31" s="20">
        <v>109254341</v>
      </c>
      <c r="X31" s="20">
        <v>75365044</v>
      </c>
      <c r="Y31" s="20">
        <v>33889297</v>
      </c>
      <c r="Z31" s="21">
        <v>44.96686421360014</v>
      </c>
      <c r="AA31" s="22">
        <v>108332157</v>
      </c>
    </row>
    <row r="32" spans="1:27" ht="13.5" x14ac:dyDescent="0.25">
      <c r="A32" s="23" t="s">
        <v>59</v>
      </c>
      <c r="B32" s="17" t="s">
        <v>32</v>
      </c>
      <c r="C32" s="18">
        <v>3327559674</v>
      </c>
      <c r="D32" s="18"/>
      <c r="E32" s="19">
        <v>1512374512</v>
      </c>
      <c r="F32" s="20">
        <v>1780867072</v>
      </c>
      <c r="G32" s="20">
        <v>1182607631</v>
      </c>
      <c r="H32" s="20">
        <v>150004293</v>
      </c>
      <c r="I32" s="20">
        <v>79079514</v>
      </c>
      <c r="J32" s="20">
        <v>1411691438</v>
      </c>
      <c r="K32" s="20">
        <v>168318932</v>
      </c>
      <c r="L32" s="20">
        <v>-34456589</v>
      </c>
      <c r="M32" s="20">
        <v>54739296</v>
      </c>
      <c r="N32" s="20">
        <v>188601639</v>
      </c>
      <c r="O32" s="20"/>
      <c r="P32" s="20"/>
      <c r="Q32" s="20"/>
      <c r="R32" s="20"/>
      <c r="S32" s="20"/>
      <c r="T32" s="20"/>
      <c r="U32" s="20"/>
      <c r="V32" s="20"/>
      <c r="W32" s="20">
        <v>1600293077</v>
      </c>
      <c r="X32" s="20">
        <v>1099081001</v>
      </c>
      <c r="Y32" s="20">
        <v>501212076</v>
      </c>
      <c r="Z32" s="21">
        <v>45.602833234672573</v>
      </c>
      <c r="AA32" s="22">
        <v>1780867072</v>
      </c>
    </row>
    <row r="33" spans="1:27" ht="13.5" x14ac:dyDescent="0.25">
      <c r="A33" s="23" t="s">
        <v>60</v>
      </c>
      <c r="B33" s="17" t="s">
        <v>32</v>
      </c>
      <c r="C33" s="18">
        <v>16957664</v>
      </c>
      <c r="D33" s="18"/>
      <c r="E33" s="19">
        <v>-669960330</v>
      </c>
      <c r="F33" s="20">
        <v>-638917703</v>
      </c>
      <c r="G33" s="20">
        <v>153480580</v>
      </c>
      <c r="H33" s="20">
        <v>-28462194</v>
      </c>
      <c r="I33" s="20">
        <v>-56553836</v>
      </c>
      <c r="J33" s="20">
        <v>68464550</v>
      </c>
      <c r="K33" s="20">
        <v>-87284534</v>
      </c>
      <c r="L33" s="20">
        <v>-17235386</v>
      </c>
      <c r="M33" s="20">
        <v>-51969021</v>
      </c>
      <c r="N33" s="20">
        <v>-156488941</v>
      </c>
      <c r="O33" s="20"/>
      <c r="P33" s="20"/>
      <c r="Q33" s="20"/>
      <c r="R33" s="20"/>
      <c r="S33" s="20"/>
      <c r="T33" s="20"/>
      <c r="U33" s="20"/>
      <c r="V33" s="20"/>
      <c r="W33" s="20">
        <v>-88024391</v>
      </c>
      <c r="X33" s="20">
        <v>-211736080</v>
      </c>
      <c r="Y33" s="20">
        <v>123711689</v>
      </c>
      <c r="Z33" s="21">
        <v>-58.427306767934873</v>
      </c>
      <c r="AA33" s="22">
        <v>-638917703</v>
      </c>
    </row>
    <row r="34" spans="1:27" ht="13.5" x14ac:dyDescent="0.25">
      <c r="A34" s="23" t="s">
        <v>61</v>
      </c>
      <c r="B34" s="17" t="s">
        <v>32</v>
      </c>
      <c r="C34" s="18">
        <v>-644798</v>
      </c>
      <c r="D34" s="18"/>
      <c r="E34" s="19"/>
      <c r="F34" s="20">
        <v>-722851</v>
      </c>
      <c r="G34" s="20"/>
      <c r="H34" s="20"/>
      <c r="I34" s="20">
        <v>-644798</v>
      </c>
      <c r="J34" s="20">
        <v>-644798</v>
      </c>
      <c r="K34" s="20"/>
      <c r="L34" s="20">
        <v>-78053</v>
      </c>
      <c r="M34" s="20"/>
      <c r="N34" s="20">
        <v>-78053</v>
      </c>
      <c r="O34" s="20"/>
      <c r="P34" s="20"/>
      <c r="Q34" s="20"/>
      <c r="R34" s="20"/>
      <c r="S34" s="20"/>
      <c r="T34" s="20"/>
      <c r="U34" s="20"/>
      <c r="V34" s="20"/>
      <c r="W34" s="20">
        <v>-722851</v>
      </c>
      <c r="X34" s="20">
        <v>-722851</v>
      </c>
      <c r="Y34" s="20"/>
      <c r="Z34" s="21"/>
      <c r="AA34" s="22">
        <v>-722851</v>
      </c>
    </row>
    <row r="35" spans="1:27" ht="13.5" x14ac:dyDescent="0.25">
      <c r="A35" s="23" t="s">
        <v>39</v>
      </c>
      <c r="B35" s="17" t="s">
        <v>32</v>
      </c>
      <c r="C35" s="18">
        <v>636282175</v>
      </c>
      <c r="D35" s="18"/>
      <c r="E35" s="19">
        <v>334925321</v>
      </c>
      <c r="F35" s="20">
        <v>405924722</v>
      </c>
      <c r="G35" s="20">
        <v>675743322</v>
      </c>
      <c r="H35" s="20">
        <v>38640269</v>
      </c>
      <c r="I35" s="20">
        <v>-134317737</v>
      </c>
      <c r="J35" s="20">
        <v>580065854</v>
      </c>
      <c r="K35" s="20">
        <v>-26491273</v>
      </c>
      <c r="L35" s="20">
        <v>90976507</v>
      </c>
      <c r="M35" s="20">
        <v>36804621</v>
      </c>
      <c r="N35" s="20">
        <v>101289855</v>
      </c>
      <c r="O35" s="20"/>
      <c r="P35" s="20"/>
      <c r="Q35" s="20"/>
      <c r="R35" s="20"/>
      <c r="S35" s="20"/>
      <c r="T35" s="20"/>
      <c r="U35" s="20"/>
      <c r="V35" s="20"/>
      <c r="W35" s="20">
        <v>681355709</v>
      </c>
      <c r="X35" s="20">
        <v>267474799</v>
      </c>
      <c r="Y35" s="20">
        <v>413880910</v>
      </c>
      <c r="Z35" s="21">
        <v>154.73641313027028</v>
      </c>
      <c r="AA35" s="22">
        <v>405924722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4162521654</v>
      </c>
      <c r="D37" s="29">
        <f t="shared" ref="D37:Y37" si="3">SUM(D29:D36)</f>
        <v>0</v>
      </c>
      <c r="E37" s="30">
        <f t="shared" si="3"/>
        <v>1274474966</v>
      </c>
      <c r="F37" s="31">
        <f t="shared" si="3"/>
        <v>1668883057</v>
      </c>
      <c r="G37" s="31">
        <f t="shared" si="3"/>
        <v>2140644463</v>
      </c>
      <c r="H37" s="31">
        <f t="shared" si="3"/>
        <v>160536494</v>
      </c>
      <c r="I37" s="31">
        <f t="shared" si="3"/>
        <v>-125114236</v>
      </c>
      <c r="J37" s="31">
        <f t="shared" si="3"/>
        <v>2176066721</v>
      </c>
      <c r="K37" s="31">
        <f t="shared" si="3"/>
        <v>-9956373</v>
      </c>
      <c r="L37" s="31">
        <f t="shared" si="3"/>
        <v>107455986</v>
      </c>
      <c r="M37" s="31">
        <f t="shared" si="3"/>
        <v>35457612</v>
      </c>
      <c r="N37" s="31">
        <f t="shared" si="3"/>
        <v>132957225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2309023946</v>
      </c>
      <c r="X37" s="31">
        <f t="shared" si="3"/>
        <v>1242861573</v>
      </c>
      <c r="Y37" s="31">
        <f t="shared" si="3"/>
        <v>1066162373</v>
      </c>
      <c r="Z37" s="32">
        <f>+IF(X37&lt;&gt;0,+(Y37/X37)*100,0)</f>
        <v>85.782873665207447</v>
      </c>
      <c r="AA37" s="33">
        <f>SUM(AA29:AA36)</f>
        <v>1668883057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113406823</v>
      </c>
      <c r="D39" s="18"/>
      <c r="E39" s="19"/>
      <c r="F39" s="20">
        <v>113406823</v>
      </c>
      <c r="G39" s="20"/>
      <c r="H39" s="20"/>
      <c r="I39" s="20">
        <v>113406823</v>
      </c>
      <c r="J39" s="20">
        <v>113406823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113406823</v>
      </c>
      <c r="X39" s="20">
        <v>113406823</v>
      </c>
      <c r="Y39" s="20"/>
      <c r="Z39" s="21"/>
      <c r="AA39" s="22">
        <v>113406823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267966</v>
      </c>
      <c r="F40" s="20">
        <v>267966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133986</v>
      </c>
      <c r="Y40" s="20">
        <v>-133986</v>
      </c>
      <c r="Z40" s="21">
        <v>-100</v>
      </c>
      <c r="AA40" s="22">
        <v>267966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650100</v>
      </c>
      <c r="F42" s="20">
        <v>-100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-48</v>
      </c>
      <c r="Y42" s="20">
        <v>48</v>
      </c>
      <c r="Z42" s="21">
        <v>-100</v>
      </c>
      <c r="AA42" s="22">
        <v>-100</v>
      </c>
    </row>
    <row r="43" spans="1:27" ht="13.5" x14ac:dyDescent="0.25">
      <c r="A43" s="27" t="s">
        <v>67</v>
      </c>
      <c r="B43" s="34" t="s">
        <v>32</v>
      </c>
      <c r="C43" s="29">
        <f>SUM(C39:C42)</f>
        <v>113406823</v>
      </c>
      <c r="D43" s="29">
        <f t="shared" ref="D43:Y43" si="4">SUM(D39:D42)</f>
        <v>0</v>
      </c>
      <c r="E43" s="35">
        <f t="shared" si="4"/>
        <v>918066</v>
      </c>
      <c r="F43" s="36">
        <f t="shared" si="4"/>
        <v>113674689</v>
      </c>
      <c r="G43" s="36">
        <f t="shared" si="4"/>
        <v>0</v>
      </c>
      <c r="H43" s="36">
        <f t="shared" si="4"/>
        <v>0</v>
      </c>
      <c r="I43" s="36">
        <f t="shared" si="4"/>
        <v>113406823</v>
      </c>
      <c r="J43" s="36">
        <f t="shared" si="4"/>
        <v>113406823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113406823</v>
      </c>
      <c r="X43" s="36">
        <f t="shared" si="4"/>
        <v>113540761</v>
      </c>
      <c r="Y43" s="36">
        <f t="shared" si="4"/>
        <v>-133938</v>
      </c>
      <c r="Z43" s="37">
        <f>+IF(X43&lt;&gt;0,+(Y43/X43)*100,0)</f>
        <v>-0.11796468406619187</v>
      </c>
      <c r="AA43" s="38">
        <f>SUM(AA39:AA42)</f>
        <v>113674689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4275928477</v>
      </c>
      <c r="D44" s="29">
        <f>+D37+D43</f>
        <v>0</v>
      </c>
      <c r="E44" s="30">
        <f t="shared" si="5"/>
        <v>1275393032</v>
      </c>
      <c r="F44" s="31">
        <f t="shared" si="5"/>
        <v>1782557746</v>
      </c>
      <c r="G44" s="31">
        <f t="shared" si="5"/>
        <v>2140644463</v>
      </c>
      <c r="H44" s="31">
        <f t="shared" si="5"/>
        <v>160536494</v>
      </c>
      <c r="I44" s="31">
        <f t="shared" si="5"/>
        <v>-11707413</v>
      </c>
      <c r="J44" s="31">
        <f t="shared" si="5"/>
        <v>2289473544</v>
      </c>
      <c r="K44" s="31">
        <f t="shared" si="5"/>
        <v>-9956373</v>
      </c>
      <c r="L44" s="31">
        <f t="shared" si="5"/>
        <v>107455986</v>
      </c>
      <c r="M44" s="31">
        <f t="shared" si="5"/>
        <v>35457612</v>
      </c>
      <c r="N44" s="31">
        <f t="shared" si="5"/>
        <v>132957225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2422430769</v>
      </c>
      <c r="X44" s="31">
        <f t="shared" si="5"/>
        <v>1356402334</v>
      </c>
      <c r="Y44" s="31">
        <f t="shared" si="5"/>
        <v>1066028435</v>
      </c>
      <c r="Z44" s="32">
        <f>+IF(X44&lt;&gt;0,+(Y44/X44)*100,0)</f>
        <v>78.592347438411295</v>
      </c>
      <c r="AA44" s="33">
        <f>+AA37+AA43</f>
        <v>1782557746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9888877355</v>
      </c>
      <c r="D45" s="42">
        <f t="shared" si="6"/>
        <v>0</v>
      </c>
      <c r="E45" s="43">
        <f t="shared" si="6"/>
        <v>17142693969</v>
      </c>
      <c r="F45" s="44">
        <f t="shared" si="6"/>
        <v>17612117211</v>
      </c>
      <c r="G45" s="44">
        <f t="shared" si="6"/>
        <v>10911148374</v>
      </c>
      <c r="H45" s="44">
        <f t="shared" si="6"/>
        <v>-529442079</v>
      </c>
      <c r="I45" s="44">
        <f t="shared" si="6"/>
        <v>1137274464</v>
      </c>
      <c r="J45" s="44">
        <f t="shared" si="6"/>
        <v>11518980759</v>
      </c>
      <c r="K45" s="44">
        <f t="shared" si="6"/>
        <v>-284911798</v>
      </c>
      <c r="L45" s="44">
        <f t="shared" si="6"/>
        <v>-135463067</v>
      </c>
      <c r="M45" s="44">
        <f t="shared" si="6"/>
        <v>1116271670</v>
      </c>
      <c r="N45" s="44">
        <f t="shared" si="6"/>
        <v>695896805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12214877564</v>
      </c>
      <c r="X45" s="44">
        <f t="shared" si="6"/>
        <v>11032806819</v>
      </c>
      <c r="Y45" s="44">
        <f t="shared" si="6"/>
        <v>1182070745</v>
      </c>
      <c r="Z45" s="45">
        <f>+IF(X45&lt;&gt;0,+(Y45/X45)*100,0)</f>
        <v>10.714143412393597</v>
      </c>
      <c r="AA45" s="46">
        <f>+AA26-AA44</f>
        <v>17612117211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-6133078620</v>
      </c>
      <c r="D47" s="18"/>
      <c r="E47" s="19">
        <v>-1761000576</v>
      </c>
      <c r="F47" s="20">
        <v>-1348328328</v>
      </c>
      <c r="G47" s="20">
        <v>-6805906049</v>
      </c>
      <c r="H47" s="20">
        <v>-1398097701</v>
      </c>
      <c r="I47" s="20">
        <v>1670667616</v>
      </c>
      <c r="J47" s="20">
        <v>-6533336134</v>
      </c>
      <c r="K47" s="20">
        <v>-365325634</v>
      </c>
      <c r="L47" s="20">
        <v>-311045292</v>
      </c>
      <c r="M47" s="20">
        <v>-354982352</v>
      </c>
      <c r="N47" s="20">
        <v>-1031353278</v>
      </c>
      <c r="O47" s="20"/>
      <c r="P47" s="20"/>
      <c r="Q47" s="20"/>
      <c r="R47" s="20"/>
      <c r="S47" s="20"/>
      <c r="T47" s="20"/>
      <c r="U47" s="20"/>
      <c r="V47" s="20"/>
      <c r="W47" s="20">
        <v>-7564689412</v>
      </c>
      <c r="X47" s="20">
        <v>-415328542</v>
      </c>
      <c r="Y47" s="20">
        <v>-7149360870</v>
      </c>
      <c r="Z47" s="47">
        <v>1721.3748026014546</v>
      </c>
      <c r="AA47" s="22">
        <v>-1348328328</v>
      </c>
    </row>
    <row r="48" spans="1:27" ht="13.5" x14ac:dyDescent="0.25">
      <c r="A48" s="23" t="s">
        <v>73</v>
      </c>
      <c r="B48" s="17" t="s">
        <v>32</v>
      </c>
      <c r="C48" s="18">
        <v>-85204807</v>
      </c>
      <c r="D48" s="18"/>
      <c r="E48" s="19"/>
      <c r="F48" s="20"/>
      <c r="G48" s="20">
        <v>-999517</v>
      </c>
      <c r="H48" s="20"/>
      <c r="I48" s="20"/>
      <c r="J48" s="20">
        <v>-999517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-999517</v>
      </c>
      <c r="X48" s="20"/>
      <c r="Y48" s="20">
        <v>-999517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-6218283427</v>
      </c>
      <c r="D50" s="50">
        <f t="shared" ref="D50:Y50" si="7">SUM(D47:D49)</f>
        <v>0</v>
      </c>
      <c r="E50" s="51">
        <f t="shared" si="7"/>
        <v>-1761000576</v>
      </c>
      <c r="F50" s="52">
        <f t="shared" si="7"/>
        <v>-1348328328</v>
      </c>
      <c r="G50" s="52">
        <f t="shared" si="7"/>
        <v>-6806905566</v>
      </c>
      <c r="H50" s="52">
        <f t="shared" si="7"/>
        <v>-1398097701</v>
      </c>
      <c r="I50" s="52">
        <f t="shared" si="7"/>
        <v>1670667616</v>
      </c>
      <c r="J50" s="52">
        <f t="shared" si="7"/>
        <v>-6534335651</v>
      </c>
      <c r="K50" s="52">
        <f t="shared" si="7"/>
        <v>-365325634</v>
      </c>
      <c r="L50" s="52">
        <f t="shared" si="7"/>
        <v>-311045292</v>
      </c>
      <c r="M50" s="52">
        <f t="shared" si="7"/>
        <v>-354982352</v>
      </c>
      <c r="N50" s="52">
        <f t="shared" si="7"/>
        <v>-1031353278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-7565688929</v>
      </c>
      <c r="X50" s="52">
        <f t="shared" si="7"/>
        <v>-415328542</v>
      </c>
      <c r="Y50" s="52">
        <f t="shared" si="7"/>
        <v>-7150360387</v>
      </c>
      <c r="Z50" s="53">
        <f>+IF(X50&lt;&gt;0,+(Y50/X50)*100,0)</f>
        <v>1721.6154595510559</v>
      </c>
      <c r="AA50" s="54">
        <f>SUM(AA47:AA49)</f>
        <v>-1348328328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384881025</v>
      </c>
      <c r="D7" s="18"/>
      <c r="E7" s="19">
        <v>5475430686</v>
      </c>
      <c r="F7" s="20">
        <v>5475430686</v>
      </c>
      <c r="G7" s="20">
        <v>837586055</v>
      </c>
      <c r="H7" s="20">
        <v>-345832641</v>
      </c>
      <c r="I7" s="20">
        <v>-273197457</v>
      </c>
      <c r="J7" s="20">
        <v>218555957</v>
      </c>
      <c r="K7" s="20">
        <v>59212378</v>
      </c>
      <c r="L7" s="20">
        <v>51111634</v>
      </c>
      <c r="M7" s="20">
        <v>56252319</v>
      </c>
      <c r="N7" s="20">
        <v>166576331</v>
      </c>
      <c r="O7" s="20"/>
      <c r="P7" s="20"/>
      <c r="Q7" s="20"/>
      <c r="R7" s="20"/>
      <c r="S7" s="20"/>
      <c r="T7" s="20"/>
      <c r="U7" s="20"/>
      <c r="V7" s="20"/>
      <c r="W7" s="20">
        <v>385132288</v>
      </c>
      <c r="X7" s="20">
        <v>2737715352</v>
      </c>
      <c r="Y7" s="20">
        <v>-2352583064</v>
      </c>
      <c r="Z7" s="21">
        <v>-85.932347286629081</v>
      </c>
      <c r="AA7" s="22">
        <v>5475430686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-24938998</v>
      </c>
      <c r="H10" s="20">
        <v>-3591853</v>
      </c>
      <c r="I10" s="20">
        <v>-22257224</v>
      </c>
      <c r="J10" s="20">
        <v>-50788075</v>
      </c>
      <c r="K10" s="20">
        <v>-26941821</v>
      </c>
      <c r="L10" s="20">
        <v>-26414109</v>
      </c>
      <c r="M10" s="20">
        <v>-25779227</v>
      </c>
      <c r="N10" s="20">
        <v>-79135157</v>
      </c>
      <c r="O10" s="20"/>
      <c r="P10" s="20"/>
      <c r="Q10" s="20"/>
      <c r="R10" s="20"/>
      <c r="S10" s="20"/>
      <c r="T10" s="20"/>
      <c r="U10" s="20"/>
      <c r="V10" s="20"/>
      <c r="W10" s="20">
        <v>-129923232</v>
      </c>
      <c r="X10" s="20">
        <v>6</v>
      </c>
      <c r="Y10" s="20">
        <v>-129923238</v>
      </c>
      <c r="Z10" s="21">
        <v>-2165387300</v>
      </c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384881025</v>
      </c>
      <c r="D13" s="29">
        <f>SUM(D6:D12)</f>
        <v>0</v>
      </c>
      <c r="E13" s="30">
        <f t="shared" si="0"/>
        <v>5475430686</v>
      </c>
      <c r="F13" s="31">
        <f t="shared" si="0"/>
        <v>5475430686</v>
      </c>
      <c r="G13" s="31">
        <f t="shared" si="0"/>
        <v>812647057</v>
      </c>
      <c r="H13" s="31">
        <f t="shared" si="0"/>
        <v>-349424494</v>
      </c>
      <c r="I13" s="31">
        <f t="shared" si="0"/>
        <v>-295454681</v>
      </c>
      <c r="J13" s="31">
        <f t="shared" si="0"/>
        <v>167767882</v>
      </c>
      <c r="K13" s="31">
        <f t="shared" si="0"/>
        <v>32270557</v>
      </c>
      <c r="L13" s="31">
        <f t="shared" si="0"/>
        <v>24697525</v>
      </c>
      <c r="M13" s="31">
        <f t="shared" si="0"/>
        <v>30473092</v>
      </c>
      <c r="N13" s="31">
        <f t="shared" si="0"/>
        <v>87441174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255209056</v>
      </c>
      <c r="X13" s="31">
        <f t="shared" si="0"/>
        <v>2737715358</v>
      </c>
      <c r="Y13" s="31">
        <f t="shared" si="0"/>
        <v>-2482506302</v>
      </c>
      <c r="Z13" s="32">
        <f>+IF(X13&lt;&gt;0,+(Y13/X13)*100,0)</f>
        <v>-90.678028113688214</v>
      </c>
      <c r="AA13" s="33">
        <f>SUM(AA6:AA12)</f>
        <v>5475430686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221888637</v>
      </c>
      <c r="D17" s="18"/>
      <c r="E17" s="19"/>
      <c r="F17" s="20"/>
      <c r="G17" s="24">
        <v>235719840</v>
      </c>
      <c r="H17" s="24">
        <v>-13919479</v>
      </c>
      <c r="I17" s="24">
        <v>-234475270</v>
      </c>
      <c r="J17" s="20">
        <v>-12674909</v>
      </c>
      <c r="K17" s="24">
        <v>949291</v>
      </c>
      <c r="L17" s="24">
        <v>782692</v>
      </c>
      <c r="M17" s="20">
        <v>1289632</v>
      </c>
      <c r="N17" s="24">
        <v>3021615</v>
      </c>
      <c r="O17" s="24"/>
      <c r="P17" s="24"/>
      <c r="Q17" s="20"/>
      <c r="R17" s="24"/>
      <c r="S17" s="24"/>
      <c r="T17" s="20"/>
      <c r="U17" s="24"/>
      <c r="V17" s="24"/>
      <c r="W17" s="24">
        <v>-9653294</v>
      </c>
      <c r="X17" s="20"/>
      <c r="Y17" s="24">
        <v>-9653294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221888637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235719840</v>
      </c>
      <c r="H25" s="36">
        <f t="shared" si="1"/>
        <v>-13919479</v>
      </c>
      <c r="I25" s="36">
        <f t="shared" si="1"/>
        <v>-234475270</v>
      </c>
      <c r="J25" s="36">
        <f t="shared" si="1"/>
        <v>-12674909</v>
      </c>
      <c r="K25" s="36">
        <f t="shared" si="1"/>
        <v>949291</v>
      </c>
      <c r="L25" s="36">
        <f t="shared" si="1"/>
        <v>782692</v>
      </c>
      <c r="M25" s="36">
        <f t="shared" si="1"/>
        <v>1289632</v>
      </c>
      <c r="N25" s="36">
        <f t="shared" si="1"/>
        <v>3021615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-9653294</v>
      </c>
      <c r="X25" s="36">
        <f t="shared" si="1"/>
        <v>0</v>
      </c>
      <c r="Y25" s="36">
        <f t="shared" si="1"/>
        <v>-9653294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606769662</v>
      </c>
      <c r="D26" s="29">
        <f>+D13+D25</f>
        <v>0</v>
      </c>
      <c r="E26" s="30">
        <f t="shared" si="2"/>
        <v>5475430686</v>
      </c>
      <c r="F26" s="31">
        <f t="shared" si="2"/>
        <v>5475430686</v>
      </c>
      <c r="G26" s="31">
        <f t="shared" si="2"/>
        <v>1048366897</v>
      </c>
      <c r="H26" s="31">
        <f t="shared" si="2"/>
        <v>-363343973</v>
      </c>
      <c r="I26" s="31">
        <f t="shared" si="2"/>
        <v>-529929951</v>
      </c>
      <c r="J26" s="31">
        <f t="shared" si="2"/>
        <v>155092973</v>
      </c>
      <c r="K26" s="31">
        <f t="shared" si="2"/>
        <v>33219848</v>
      </c>
      <c r="L26" s="31">
        <f t="shared" si="2"/>
        <v>25480217</v>
      </c>
      <c r="M26" s="31">
        <f t="shared" si="2"/>
        <v>31762724</v>
      </c>
      <c r="N26" s="31">
        <f t="shared" si="2"/>
        <v>90462789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245555762</v>
      </c>
      <c r="X26" s="31">
        <f t="shared" si="2"/>
        <v>2737715358</v>
      </c>
      <c r="Y26" s="31">
        <f t="shared" si="2"/>
        <v>-2492159596</v>
      </c>
      <c r="Z26" s="32">
        <f>+IF(X26&lt;&gt;0,+(Y26/X26)*100,0)</f>
        <v>-91.030632118768281</v>
      </c>
      <c r="AA26" s="33">
        <f>+AA13+AA25</f>
        <v>5475430686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42223988</v>
      </c>
      <c r="D31" s="18"/>
      <c r="E31" s="19"/>
      <c r="F31" s="20"/>
      <c r="G31" s="20">
        <v>42455678</v>
      </c>
      <c r="H31" s="20">
        <v>176730</v>
      </c>
      <c r="I31" s="20">
        <v>-35307998</v>
      </c>
      <c r="J31" s="20">
        <v>7324410</v>
      </c>
      <c r="K31" s="20">
        <v>236698</v>
      </c>
      <c r="L31" s="20">
        <v>178788</v>
      </c>
      <c r="M31" s="20">
        <v>190905</v>
      </c>
      <c r="N31" s="20">
        <v>606391</v>
      </c>
      <c r="O31" s="20"/>
      <c r="P31" s="20"/>
      <c r="Q31" s="20"/>
      <c r="R31" s="20"/>
      <c r="S31" s="20"/>
      <c r="T31" s="20"/>
      <c r="U31" s="20"/>
      <c r="V31" s="20"/>
      <c r="W31" s="20">
        <v>7930801</v>
      </c>
      <c r="X31" s="20"/>
      <c r="Y31" s="20">
        <v>7930801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244459793</v>
      </c>
      <c r="D35" s="18"/>
      <c r="E35" s="19"/>
      <c r="F35" s="20"/>
      <c r="G35" s="20">
        <v>250022229</v>
      </c>
      <c r="H35" s="20">
        <v>4832842</v>
      </c>
      <c r="I35" s="20">
        <v>-166703994</v>
      </c>
      <c r="J35" s="20">
        <v>88151077</v>
      </c>
      <c r="K35" s="20">
        <v>5921720</v>
      </c>
      <c r="L35" s="20">
        <v>4816138</v>
      </c>
      <c r="M35" s="20">
        <v>5402541</v>
      </c>
      <c r="N35" s="20">
        <v>16140399</v>
      </c>
      <c r="O35" s="20"/>
      <c r="P35" s="20"/>
      <c r="Q35" s="20"/>
      <c r="R35" s="20"/>
      <c r="S35" s="20"/>
      <c r="T35" s="20"/>
      <c r="U35" s="20"/>
      <c r="V35" s="20"/>
      <c r="W35" s="20">
        <v>104291476</v>
      </c>
      <c r="X35" s="20"/>
      <c r="Y35" s="20">
        <v>104291476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286683781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292477907</v>
      </c>
      <c r="H37" s="31">
        <f t="shared" si="3"/>
        <v>5009572</v>
      </c>
      <c r="I37" s="31">
        <f t="shared" si="3"/>
        <v>-202011992</v>
      </c>
      <c r="J37" s="31">
        <f t="shared" si="3"/>
        <v>95475487</v>
      </c>
      <c r="K37" s="31">
        <f t="shared" si="3"/>
        <v>6158418</v>
      </c>
      <c r="L37" s="31">
        <f t="shared" si="3"/>
        <v>4994926</v>
      </c>
      <c r="M37" s="31">
        <f t="shared" si="3"/>
        <v>5593446</v>
      </c>
      <c r="N37" s="31">
        <f t="shared" si="3"/>
        <v>16746790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112222277</v>
      </c>
      <c r="X37" s="31">
        <f t="shared" si="3"/>
        <v>0</v>
      </c>
      <c r="Y37" s="31">
        <f t="shared" si="3"/>
        <v>112222277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286683781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292477907</v>
      </c>
      <c r="H44" s="31">
        <f t="shared" si="5"/>
        <v>5009572</v>
      </c>
      <c r="I44" s="31">
        <f t="shared" si="5"/>
        <v>-202011992</v>
      </c>
      <c r="J44" s="31">
        <f t="shared" si="5"/>
        <v>95475487</v>
      </c>
      <c r="K44" s="31">
        <f t="shared" si="5"/>
        <v>6158418</v>
      </c>
      <c r="L44" s="31">
        <f t="shared" si="5"/>
        <v>4994926</v>
      </c>
      <c r="M44" s="31">
        <f t="shared" si="5"/>
        <v>5593446</v>
      </c>
      <c r="N44" s="31">
        <f t="shared" si="5"/>
        <v>16746790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112222277</v>
      </c>
      <c r="X44" s="31">
        <f t="shared" si="5"/>
        <v>0</v>
      </c>
      <c r="Y44" s="31">
        <f t="shared" si="5"/>
        <v>112222277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320085881</v>
      </c>
      <c r="D45" s="42">
        <f t="shared" si="6"/>
        <v>0</v>
      </c>
      <c r="E45" s="43">
        <f t="shared" si="6"/>
        <v>5475430686</v>
      </c>
      <c r="F45" s="44">
        <f t="shared" si="6"/>
        <v>5475430686</v>
      </c>
      <c r="G45" s="44">
        <f t="shared" si="6"/>
        <v>755888990</v>
      </c>
      <c r="H45" s="44">
        <f t="shared" si="6"/>
        <v>-368353545</v>
      </c>
      <c r="I45" s="44">
        <f t="shared" si="6"/>
        <v>-327917959</v>
      </c>
      <c r="J45" s="44">
        <f t="shared" si="6"/>
        <v>59617486</v>
      </c>
      <c r="K45" s="44">
        <f t="shared" si="6"/>
        <v>27061430</v>
      </c>
      <c r="L45" s="44">
        <f t="shared" si="6"/>
        <v>20485291</v>
      </c>
      <c r="M45" s="44">
        <f t="shared" si="6"/>
        <v>26169278</v>
      </c>
      <c r="N45" s="44">
        <f t="shared" si="6"/>
        <v>73715999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133333485</v>
      </c>
      <c r="X45" s="44">
        <f t="shared" si="6"/>
        <v>2737715358</v>
      </c>
      <c r="Y45" s="44">
        <f t="shared" si="6"/>
        <v>-2604381873</v>
      </c>
      <c r="Z45" s="45">
        <f>+IF(X45&lt;&gt;0,+(Y45/X45)*100,0)</f>
        <v>-95.129753551245557</v>
      </c>
      <c r="AA45" s="46">
        <f>+AA26-AA44</f>
        <v>5475430686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-2029495291</v>
      </c>
      <c r="D47" s="18"/>
      <c r="E47" s="19"/>
      <c r="F47" s="20"/>
      <c r="G47" s="20">
        <v>-2383354881</v>
      </c>
      <c r="H47" s="20">
        <v>-127590504</v>
      </c>
      <c r="I47" s="20">
        <v>1852103582</v>
      </c>
      <c r="J47" s="20">
        <v>-658841803</v>
      </c>
      <c r="K47" s="20">
        <v>12725280</v>
      </c>
      <c r="L47" s="20">
        <v>21531043</v>
      </c>
      <c r="M47" s="20">
        <v>6884720</v>
      </c>
      <c r="N47" s="20">
        <v>41141043</v>
      </c>
      <c r="O47" s="20"/>
      <c r="P47" s="20"/>
      <c r="Q47" s="20"/>
      <c r="R47" s="20"/>
      <c r="S47" s="20"/>
      <c r="T47" s="20"/>
      <c r="U47" s="20"/>
      <c r="V47" s="20"/>
      <c r="W47" s="20">
        <v>-617700760</v>
      </c>
      <c r="X47" s="20"/>
      <c r="Y47" s="20">
        <v>-617700760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-2029495291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-2383354881</v>
      </c>
      <c r="H50" s="52">
        <f t="shared" si="7"/>
        <v>-127590504</v>
      </c>
      <c r="I50" s="52">
        <f t="shared" si="7"/>
        <v>1852103582</v>
      </c>
      <c r="J50" s="52">
        <f t="shared" si="7"/>
        <v>-658841803</v>
      </c>
      <c r="K50" s="52">
        <f t="shared" si="7"/>
        <v>12725280</v>
      </c>
      <c r="L50" s="52">
        <f t="shared" si="7"/>
        <v>21531043</v>
      </c>
      <c r="M50" s="52">
        <f t="shared" si="7"/>
        <v>6884720</v>
      </c>
      <c r="N50" s="52">
        <f t="shared" si="7"/>
        <v>41141043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-617700760</v>
      </c>
      <c r="X50" s="52">
        <f t="shared" si="7"/>
        <v>0</v>
      </c>
      <c r="Y50" s="52">
        <f t="shared" si="7"/>
        <v>-617700760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284029891</v>
      </c>
      <c r="D7" s="18"/>
      <c r="E7" s="19">
        <v>1372791532</v>
      </c>
      <c r="F7" s="20">
        <v>1372791532</v>
      </c>
      <c r="G7" s="20">
        <v>837817902</v>
      </c>
      <c r="H7" s="20">
        <v>-467599271</v>
      </c>
      <c r="I7" s="20">
        <v>-70987973</v>
      </c>
      <c r="J7" s="20">
        <v>299230658</v>
      </c>
      <c r="K7" s="20">
        <v>63538085</v>
      </c>
      <c r="L7" s="20">
        <v>47044869</v>
      </c>
      <c r="M7" s="20">
        <v>-70805105</v>
      </c>
      <c r="N7" s="20">
        <v>39777849</v>
      </c>
      <c r="O7" s="20"/>
      <c r="P7" s="20"/>
      <c r="Q7" s="20"/>
      <c r="R7" s="20"/>
      <c r="S7" s="20"/>
      <c r="T7" s="20"/>
      <c r="U7" s="20"/>
      <c r="V7" s="20"/>
      <c r="W7" s="20">
        <v>339008507</v>
      </c>
      <c r="X7" s="20">
        <v>686395800</v>
      </c>
      <c r="Y7" s="20">
        <v>-347387293</v>
      </c>
      <c r="Z7" s="21">
        <v>-50.610346537668207</v>
      </c>
      <c r="AA7" s="22">
        <v>1372791532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1356563</v>
      </c>
      <c r="D10" s="18"/>
      <c r="E10" s="19">
        <v>80366591</v>
      </c>
      <c r="F10" s="20">
        <v>80366591</v>
      </c>
      <c r="G10" s="20">
        <v>1747577</v>
      </c>
      <c r="H10" s="20">
        <v>-391014</v>
      </c>
      <c r="I10" s="20"/>
      <c r="J10" s="20">
        <v>1356563</v>
      </c>
      <c r="K10" s="20"/>
      <c r="L10" s="20">
        <v>-7621</v>
      </c>
      <c r="M10" s="20">
        <v>-99021</v>
      </c>
      <c r="N10" s="20">
        <v>-106642</v>
      </c>
      <c r="O10" s="20"/>
      <c r="P10" s="20"/>
      <c r="Q10" s="20"/>
      <c r="R10" s="20"/>
      <c r="S10" s="20"/>
      <c r="T10" s="20"/>
      <c r="U10" s="20"/>
      <c r="V10" s="20"/>
      <c r="W10" s="20">
        <v>1249921</v>
      </c>
      <c r="X10" s="20">
        <v>40183338</v>
      </c>
      <c r="Y10" s="20">
        <v>-38933417</v>
      </c>
      <c r="Z10" s="21">
        <v>-96.88945452963614</v>
      </c>
      <c r="AA10" s="22">
        <v>80366591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285386454</v>
      </c>
      <c r="D13" s="29">
        <f>SUM(D6:D12)</f>
        <v>0</v>
      </c>
      <c r="E13" s="30">
        <f t="shared" si="0"/>
        <v>1453158123</v>
      </c>
      <c r="F13" s="31">
        <f t="shared" si="0"/>
        <v>1453158123</v>
      </c>
      <c r="G13" s="31">
        <f t="shared" si="0"/>
        <v>839565479</v>
      </c>
      <c r="H13" s="31">
        <f t="shared" si="0"/>
        <v>-467990285</v>
      </c>
      <c r="I13" s="31">
        <f t="shared" si="0"/>
        <v>-70987973</v>
      </c>
      <c r="J13" s="31">
        <f t="shared" si="0"/>
        <v>300587221</v>
      </c>
      <c r="K13" s="31">
        <f t="shared" si="0"/>
        <v>63538085</v>
      </c>
      <c r="L13" s="31">
        <f t="shared" si="0"/>
        <v>47037248</v>
      </c>
      <c r="M13" s="31">
        <f t="shared" si="0"/>
        <v>-70904126</v>
      </c>
      <c r="N13" s="31">
        <f t="shared" si="0"/>
        <v>39671207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340258428</v>
      </c>
      <c r="X13" s="31">
        <f t="shared" si="0"/>
        <v>726579138</v>
      </c>
      <c r="Y13" s="31">
        <f t="shared" si="0"/>
        <v>-386320710</v>
      </c>
      <c r="Z13" s="32">
        <f>+IF(X13&lt;&gt;0,+(Y13/X13)*100,0)</f>
        <v>-53.169804883662927</v>
      </c>
      <c r="AA13" s="33">
        <f>SUM(AA6:AA12)</f>
        <v>1453158123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1065336012</v>
      </c>
      <c r="D17" s="18"/>
      <c r="E17" s="19">
        <v>1364145207</v>
      </c>
      <c r="F17" s="20">
        <v>1364145207</v>
      </c>
      <c r="G17" s="24">
        <v>1096988494</v>
      </c>
      <c r="H17" s="24">
        <v>-37820418</v>
      </c>
      <c r="I17" s="24">
        <v>-12335876</v>
      </c>
      <c r="J17" s="20">
        <v>1046832200</v>
      </c>
      <c r="K17" s="24"/>
      <c r="L17" s="24"/>
      <c r="M17" s="20">
        <v>-18503813</v>
      </c>
      <c r="N17" s="24">
        <v>-18503813</v>
      </c>
      <c r="O17" s="24"/>
      <c r="P17" s="24"/>
      <c r="Q17" s="20"/>
      <c r="R17" s="24"/>
      <c r="S17" s="24"/>
      <c r="T17" s="20"/>
      <c r="U17" s="24"/>
      <c r="V17" s="24"/>
      <c r="W17" s="24">
        <v>1028328387</v>
      </c>
      <c r="X17" s="20">
        <v>682072884</v>
      </c>
      <c r="Y17" s="24">
        <v>346255503</v>
      </c>
      <c r="Z17" s="25">
        <v>50.76517643824117</v>
      </c>
      <c r="AA17" s="26">
        <v>1364145207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1500000</v>
      </c>
      <c r="F21" s="20">
        <v>1500000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750000</v>
      </c>
      <c r="Y21" s="20">
        <v>-750000</v>
      </c>
      <c r="Z21" s="21">
        <v>-100</v>
      </c>
      <c r="AA21" s="22">
        <v>1500000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1065336012</v>
      </c>
      <c r="D25" s="29">
        <f t="shared" ref="D25:Y25" si="1">SUM(D15:D24)</f>
        <v>0</v>
      </c>
      <c r="E25" s="35">
        <f t="shared" si="1"/>
        <v>1365645207</v>
      </c>
      <c r="F25" s="36">
        <f t="shared" si="1"/>
        <v>1365645207</v>
      </c>
      <c r="G25" s="36">
        <f t="shared" si="1"/>
        <v>1096988494</v>
      </c>
      <c r="H25" s="36">
        <f t="shared" si="1"/>
        <v>-37820418</v>
      </c>
      <c r="I25" s="36">
        <f t="shared" si="1"/>
        <v>-12335876</v>
      </c>
      <c r="J25" s="36">
        <f t="shared" si="1"/>
        <v>1046832200</v>
      </c>
      <c r="K25" s="36">
        <f t="shared" si="1"/>
        <v>0</v>
      </c>
      <c r="L25" s="36">
        <f t="shared" si="1"/>
        <v>0</v>
      </c>
      <c r="M25" s="36">
        <f t="shared" si="1"/>
        <v>-18503813</v>
      </c>
      <c r="N25" s="36">
        <f t="shared" si="1"/>
        <v>-18503813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1028328387</v>
      </c>
      <c r="X25" s="36">
        <f t="shared" si="1"/>
        <v>682822884</v>
      </c>
      <c r="Y25" s="36">
        <f t="shared" si="1"/>
        <v>345505503</v>
      </c>
      <c r="Z25" s="37">
        <f>+IF(X25&lt;&gt;0,+(Y25/X25)*100,0)</f>
        <v>50.599578762799638</v>
      </c>
      <c r="AA25" s="38">
        <f>SUM(AA15:AA24)</f>
        <v>1365645207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1350722466</v>
      </c>
      <c r="D26" s="29">
        <f>+D13+D25</f>
        <v>0</v>
      </c>
      <c r="E26" s="30">
        <f t="shared" si="2"/>
        <v>2818803330</v>
      </c>
      <c r="F26" s="31">
        <f t="shared" si="2"/>
        <v>2818803330</v>
      </c>
      <c r="G26" s="31">
        <f t="shared" si="2"/>
        <v>1936553973</v>
      </c>
      <c r="H26" s="31">
        <f t="shared" si="2"/>
        <v>-505810703</v>
      </c>
      <c r="I26" s="31">
        <f t="shared" si="2"/>
        <v>-83323849</v>
      </c>
      <c r="J26" s="31">
        <f t="shared" si="2"/>
        <v>1347419421</v>
      </c>
      <c r="K26" s="31">
        <f t="shared" si="2"/>
        <v>63538085</v>
      </c>
      <c r="L26" s="31">
        <f t="shared" si="2"/>
        <v>47037248</v>
      </c>
      <c r="M26" s="31">
        <f t="shared" si="2"/>
        <v>-89407939</v>
      </c>
      <c r="N26" s="31">
        <f t="shared" si="2"/>
        <v>21167394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1368586815</v>
      </c>
      <c r="X26" s="31">
        <f t="shared" si="2"/>
        <v>1409402022</v>
      </c>
      <c r="Y26" s="31">
        <f t="shared" si="2"/>
        <v>-40815207</v>
      </c>
      <c r="Z26" s="32">
        <f>+IF(X26&lt;&gt;0,+(Y26/X26)*100,0)</f>
        <v>-2.8959236869890059</v>
      </c>
      <c r="AA26" s="33">
        <f>+AA13+AA25</f>
        <v>2818803330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4584</v>
      </c>
      <c r="D31" s="18"/>
      <c r="E31" s="19">
        <v>4584</v>
      </c>
      <c r="F31" s="20">
        <v>4584</v>
      </c>
      <c r="G31" s="20">
        <v>4584</v>
      </c>
      <c r="H31" s="20"/>
      <c r="I31" s="20"/>
      <c r="J31" s="20">
        <v>4584</v>
      </c>
      <c r="K31" s="20"/>
      <c r="L31" s="20"/>
      <c r="M31" s="20">
        <v>-1335</v>
      </c>
      <c r="N31" s="20">
        <v>-1335</v>
      </c>
      <c r="O31" s="20"/>
      <c r="P31" s="20"/>
      <c r="Q31" s="20"/>
      <c r="R31" s="20"/>
      <c r="S31" s="20"/>
      <c r="T31" s="20"/>
      <c r="U31" s="20"/>
      <c r="V31" s="20"/>
      <c r="W31" s="20">
        <v>3249</v>
      </c>
      <c r="X31" s="20">
        <v>2292</v>
      </c>
      <c r="Y31" s="20">
        <v>957</v>
      </c>
      <c r="Z31" s="21">
        <v>41.753926701570684</v>
      </c>
      <c r="AA31" s="22">
        <v>4584</v>
      </c>
    </row>
    <row r="32" spans="1:27" ht="13.5" x14ac:dyDescent="0.25">
      <c r="A32" s="23" t="s">
        <v>59</v>
      </c>
      <c r="B32" s="17" t="s">
        <v>32</v>
      </c>
      <c r="C32" s="18">
        <v>596443999</v>
      </c>
      <c r="D32" s="18"/>
      <c r="E32" s="19">
        <v>143566705</v>
      </c>
      <c r="F32" s="20">
        <v>143566705</v>
      </c>
      <c r="G32" s="20">
        <v>596443999</v>
      </c>
      <c r="H32" s="20">
        <v>126390137</v>
      </c>
      <c r="I32" s="20">
        <v>58710831</v>
      </c>
      <c r="J32" s="20">
        <v>781544967</v>
      </c>
      <c r="K32" s="20">
        <v>127665706</v>
      </c>
      <c r="L32" s="20">
        <v>84665238</v>
      </c>
      <c r="M32" s="20">
        <v>18344815</v>
      </c>
      <c r="N32" s="20">
        <v>230675759</v>
      </c>
      <c r="O32" s="20"/>
      <c r="P32" s="20"/>
      <c r="Q32" s="20"/>
      <c r="R32" s="20"/>
      <c r="S32" s="20"/>
      <c r="T32" s="20"/>
      <c r="U32" s="20"/>
      <c r="V32" s="20"/>
      <c r="W32" s="20">
        <v>1012220726</v>
      </c>
      <c r="X32" s="20">
        <v>71783346</v>
      </c>
      <c r="Y32" s="20">
        <v>940437380</v>
      </c>
      <c r="Z32" s="21">
        <v>1310.1052436313014</v>
      </c>
      <c r="AA32" s="22">
        <v>143566705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-226840636</v>
      </c>
      <c r="D35" s="18"/>
      <c r="E35" s="19">
        <v>-172538723</v>
      </c>
      <c r="F35" s="20">
        <v>-172538723</v>
      </c>
      <c r="G35" s="20">
        <v>-221670948</v>
      </c>
      <c r="H35" s="20">
        <v>5391502</v>
      </c>
      <c r="I35" s="20">
        <v>7122579</v>
      </c>
      <c r="J35" s="20">
        <v>-209156867</v>
      </c>
      <c r="K35" s="20">
        <v>7967608</v>
      </c>
      <c r="L35" s="20">
        <v>5784335</v>
      </c>
      <c r="M35" s="20">
        <v>7118657</v>
      </c>
      <c r="N35" s="20">
        <v>20870600</v>
      </c>
      <c r="O35" s="20"/>
      <c r="P35" s="20"/>
      <c r="Q35" s="20"/>
      <c r="R35" s="20"/>
      <c r="S35" s="20"/>
      <c r="T35" s="20"/>
      <c r="U35" s="20"/>
      <c r="V35" s="20"/>
      <c r="W35" s="20">
        <v>-188286267</v>
      </c>
      <c r="X35" s="20">
        <v>-86269374</v>
      </c>
      <c r="Y35" s="20">
        <v>-102016893</v>
      </c>
      <c r="Z35" s="21">
        <v>118.25389274297969</v>
      </c>
      <c r="AA35" s="22">
        <v>-172538723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369607947</v>
      </c>
      <c r="D37" s="29">
        <f t="shared" ref="D37:Y37" si="3">SUM(D29:D36)</f>
        <v>0</v>
      </c>
      <c r="E37" s="30">
        <f t="shared" si="3"/>
        <v>-28967434</v>
      </c>
      <c r="F37" s="31">
        <f t="shared" si="3"/>
        <v>-28967434</v>
      </c>
      <c r="G37" s="31">
        <f t="shared" si="3"/>
        <v>374777635</v>
      </c>
      <c r="H37" s="31">
        <f t="shared" si="3"/>
        <v>131781639</v>
      </c>
      <c r="I37" s="31">
        <f t="shared" si="3"/>
        <v>65833410</v>
      </c>
      <c r="J37" s="31">
        <f t="shared" si="3"/>
        <v>572392684</v>
      </c>
      <c r="K37" s="31">
        <f t="shared" si="3"/>
        <v>135633314</v>
      </c>
      <c r="L37" s="31">
        <f t="shared" si="3"/>
        <v>90449573</v>
      </c>
      <c r="M37" s="31">
        <f t="shared" si="3"/>
        <v>25462137</v>
      </c>
      <c r="N37" s="31">
        <f t="shared" si="3"/>
        <v>251545024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823937708</v>
      </c>
      <c r="X37" s="31">
        <f t="shared" si="3"/>
        <v>-14483736</v>
      </c>
      <c r="Y37" s="31">
        <f t="shared" si="3"/>
        <v>838421444</v>
      </c>
      <c r="Z37" s="32">
        <f>+IF(X37&lt;&gt;0,+(Y37/X37)*100,0)</f>
        <v>-5788.709791451598</v>
      </c>
      <c r="AA37" s="33">
        <f>SUM(AA29:AA36)</f>
        <v>-28967434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369607947</v>
      </c>
      <c r="D44" s="29">
        <f>+D37+D43</f>
        <v>0</v>
      </c>
      <c r="E44" s="30">
        <f t="shared" si="5"/>
        <v>-28967434</v>
      </c>
      <c r="F44" s="31">
        <f t="shared" si="5"/>
        <v>-28967434</v>
      </c>
      <c r="G44" s="31">
        <f t="shared" si="5"/>
        <v>374777635</v>
      </c>
      <c r="H44" s="31">
        <f t="shared" si="5"/>
        <v>131781639</v>
      </c>
      <c r="I44" s="31">
        <f t="shared" si="5"/>
        <v>65833410</v>
      </c>
      <c r="J44" s="31">
        <f t="shared" si="5"/>
        <v>572392684</v>
      </c>
      <c r="K44" s="31">
        <f t="shared" si="5"/>
        <v>135633314</v>
      </c>
      <c r="L44" s="31">
        <f t="shared" si="5"/>
        <v>90449573</v>
      </c>
      <c r="M44" s="31">
        <f t="shared" si="5"/>
        <v>25462137</v>
      </c>
      <c r="N44" s="31">
        <f t="shared" si="5"/>
        <v>251545024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823937708</v>
      </c>
      <c r="X44" s="31">
        <f t="shared" si="5"/>
        <v>-14483736</v>
      </c>
      <c r="Y44" s="31">
        <f t="shared" si="5"/>
        <v>838421444</v>
      </c>
      <c r="Z44" s="32">
        <f>+IF(X44&lt;&gt;0,+(Y44/X44)*100,0)</f>
        <v>-5788.709791451598</v>
      </c>
      <c r="AA44" s="33">
        <f>+AA37+AA43</f>
        <v>-28967434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981114519</v>
      </c>
      <c r="D45" s="42">
        <f t="shared" si="6"/>
        <v>0</v>
      </c>
      <c r="E45" s="43">
        <f t="shared" si="6"/>
        <v>2847770764</v>
      </c>
      <c r="F45" s="44">
        <f t="shared" si="6"/>
        <v>2847770764</v>
      </c>
      <c r="G45" s="44">
        <f t="shared" si="6"/>
        <v>1561776338</v>
      </c>
      <c r="H45" s="44">
        <f t="shared" si="6"/>
        <v>-637592342</v>
      </c>
      <c r="I45" s="44">
        <f t="shared" si="6"/>
        <v>-149157259</v>
      </c>
      <c r="J45" s="44">
        <f t="shared" si="6"/>
        <v>775026737</v>
      </c>
      <c r="K45" s="44">
        <f t="shared" si="6"/>
        <v>-72095229</v>
      </c>
      <c r="L45" s="44">
        <f t="shared" si="6"/>
        <v>-43412325</v>
      </c>
      <c r="M45" s="44">
        <f t="shared" si="6"/>
        <v>-114870076</v>
      </c>
      <c r="N45" s="44">
        <f t="shared" si="6"/>
        <v>-230377630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544649107</v>
      </c>
      <c r="X45" s="44">
        <f t="shared" si="6"/>
        <v>1423885758</v>
      </c>
      <c r="Y45" s="44">
        <f t="shared" si="6"/>
        <v>-879236651</v>
      </c>
      <c r="Z45" s="45">
        <f>+IF(X45&lt;&gt;0,+(Y45/X45)*100,0)</f>
        <v>-61.749100730874787</v>
      </c>
      <c r="AA45" s="46">
        <f>+AA26-AA44</f>
        <v>2847770764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-3664873582</v>
      </c>
      <c r="D47" s="18"/>
      <c r="E47" s="19">
        <v>-3614996747</v>
      </c>
      <c r="F47" s="20">
        <v>-3614996747</v>
      </c>
      <c r="G47" s="20">
        <v>-3413077418</v>
      </c>
      <c r="H47" s="20">
        <v>-909312423</v>
      </c>
      <c r="I47" s="20">
        <v>-214624905</v>
      </c>
      <c r="J47" s="20">
        <v>-4537014746</v>
      </c>
      <c r="K47" s="20">
        <v>-83902616</v>
      </c>
      <c r="L47" s="20">
        <v>-58559571</v>
      </c>
      <c r="M47" s="20">
        <v>-112770607</v>
      </c>
      <c r="N47" s="20">
        <v>-255232794</v>
      </c>
      <c r="O47" s="20"/>
      <c r="P47" s="20"/>
      <c r="Q47" s="20"/>
      <c r="R47" s="20"/>
      <c r="S47" s="20"/>
      <c r="T47" s="20"/>
      <c r="U47" s="20"/>
      <c r="V47" s="20"/>
      <c r="W47" s="20">
        <v>-4792247540</v>
      </c>
      <c r="X47" s="20">
        <v>-1807498398</v>
      </c>
      <c r="Y47" s="20">
        <v>-2984749142</v>
      </c>
      <c r="Z47" s="47">
        <v>165.13149584545303</v>
      </c>
      <c r="AA47" s="22">
        <v>-3614996747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-3664873582</v>
      </c>
      <c r="D50" s="50">
        <f t="shared" ref="D50:Y50" si="7">SUM(D47:D49)</f>
        <v>0</v>
      </c>
      <c r="E50" s="51">
        <f t="shared" si="7"/>
        <v>-3614996747</v>
      </c>
      <c r="F50" s="52">
        <f t="shared" si="7"/>
        <v>-3614996747</v>
      </c>
      <c r="G50" s="52">
        <f t="shared" si="7"/>
        <v>-3413077418</v>
      </c>
      <c r="H50" s="52">
        <f t="shared" si="7"/>
        <v>-909312423</v>
      </c>
      <c r="I50" s="52">
        <f t="shared" si="7"/>
        <v>-214624905</v>
      </c>
      <c r="J50" s="52">
        <f t="shared" si="7"/>
        <v>-4537014746</v>
      </c>
      <c r="K50" s="52">
        <f t="shared" si="7"/>
        <v>-83902616</v>
      </c>
      <c r="L50" s="52">
        <f t="shared" si="7"/>
        <v>-58559571</v>
      </c>
      <c r="M50" s="52">
        <f t="shared" si="7"/>
        <v>-112770607</v>
      </c>
      <c r="N50" s="52">
        <f t="shared" si="7"/>
        <v>-255232794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-4792247540</v>
      </c>
      <c r="X50" s="52">
        <f t="shared" si="7"/>
        <v>-1807498398</v>
      </c>
      <c r="Y50" s="52">
        <f t="shared" si="7"/>
        <v>-2984749142</v>
      </c>
      <c r="Z50" s="53">
        <f>+IF(X50&lt;&gt;0,+(Y50/X50)*100,0)</f>
        <v>165.13149584545303</v>
      </c>
      <c r="AA50" s="54">
        <f>SUM(AA47:AA49)</f>
        <v>-3614996747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70161542</v>
      </c>
      <c r="F6" s="20">
        <v>70161542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35080770</v>
      </c>
      <c r="Y6" s="20">
        <v>-35080770</v>
      </c>
      <c r="Z6" s="21">
        <v>-100</v>
      </c>
      <c r="AA6" s="22">
        <v>70161542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405519769</v>
      </c>
      <c r="F7" s="20">
        <v>405519769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202759878</v>
      </c>
      <c r="Y7" s="20">
        <v>-202759878</v>
      </c>
      <c r="Z7" s="21">
        <v>-100</v>
      </c>
      <c r="AA7" s="22">
        <v>405519769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151006</v>
      </c>
      <c r="D10" s="18"/>
      <c r="E10" s="19">
        <v>-495400436</v>
      </c>
      <c r="F10" s="20">
        <v>-495400436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-247700214</v>
      </c>
      <c r="Y10" s="20">
        <v>247700214</v>
      </c>
      <c r="Z10" s="21">
        <v>-100</v>
      </c>
      <c r="AA10" s="22">
        <v>-495400436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151006</v>
      </c>
      <c r="D13" s="29">
        <f>SUM(D6:D12)</f>
        <v>0</v>
      </c>
      <c r="E13" s="30">
        <f t="shared" si="0"/>
        <v>-19719125</v>
      </c>
      <c r="F13" s="31">
        <f t="shared" si="0"/>
        <v>-19719125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-9859566</v>
      </c>
      <c r="Y13" s="31">
        <f t="shared" si="0"/>
        <v>9859566</v>
      </c>
      <c r="Z13" s="32">
        <f>+IF(X13&lt;&gt;0,+(Y13/X13)*100,0)</f>
        <v>-100</v>
      </c>
      <c r="AA13" s="33">
        <f>SUM(AA6:AA12)</f>
        <v>-19719125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95064415</v>
      </c>
      <c r="D17" s="18"/>
      <c r="E17" s="19">
        <v>123910037</v>
      </c>
      <c r="F17" s="20">
        <v>123910037</v>
      </c>
      <c r="G17" s="24">
        <v>11572624</v>
      </c>
      <c r="H17" s="24"/>
      <c r="I17" s="24">
        <v>7923988</v>
      </c>
      <c r="J17" s="20">
        <v>19496612</v>
      </c>
      <c r="K17" s="24">
        <v>26691231</v>
      </c>
      <c r="L17" s="24">
        <v>12907330</v>
      </c>
      <c r="M17" s="20">
        <v>1023300</v>
      </c>
      <c r="N17" s="24">
        <v>40621861</v>
      </c>
      <c r="O17" s="24"/>
      <c r="P17" s="24"/>
      <c r="Q17" s="20"/>
      <c r="R17" s="24"/>
      <c r="S17" s="24"/>
      <c r="T17" s="20"/>
      <c r="U17" s="24"/>
      <c r="V17" s="24"/>
      <c r="W17" s="24">
        <v>60118473</v>
      </c>
      <c r="X17" s="20">
        <v>61955010</v>
      </c>
      <c r="Y17" s="24">
        <v>-1836537</v>
      </c>
      <c r="Z17" s="25">
        <v>-2.9643074869974195</v>
      </c>
      <c r="AA17" s="26">
        <v>123910037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-19117</v>
      </c>
      <c r="F21" s="20">
        <v>-19117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-9558</v>
      </c>
      <c r="Y21" s="20">
        <v>9558</v>
      </c>
      <c r="Z21" s="21">
        <v>-100</v>
      </c>
      <c r="AA21" s="22">
        <v>-19117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95064415</v>
      </c>
      <c r="D25" s="29">
        <f t="shared" ref="D25:Y25" si="1">SUM(D15:D24)</f>
        <v>0</v>
      </c>
      <c r="E25" s="35">
        <f t="shared" si="1"/>
        <v>123890920</v>
      </c>
      <c r="F25" s="36">
        <f t="shared" si="1"/>
        <v>123890920</v>
      </c>
      <c r="G25" s="36">
        <f t="shared" si="1"/>
        <v>11572624</v>
      </c>
      <c r="H25" s="36">
        <f t="shared" si="1"/>
        <v>0</v>
      </c>
      <c r="I25" s="36">
        <f t="shared" si="1"/>
        <v>7923988</v>
      </c>
      <c r="J25" s="36">
        <f t="shared" si="1"/>
        <v>19496612</v>
      </c>
      <c r="K25" s="36">
        <f t="shared" si="1"/>
        <v>26691231</v>
      </c>
      <c r="L25" s="36">
        <f t="shared" si="1"/>
        <v>12907330</v>
      </c>
      <c r="M25" s="36">
        <f t="shared" si="1"/>
        <v>1023300</v>
      </c>
      <c r="N25" s="36">
        <f t="shared" si="1"/>
        <v>40621861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60118473</v>
      </c>
      <c r="X25" s="36">
        <f t="shared" si="1"/>
        <v>61945452</v>
      </c>
      <c r="Y25" s="36">
        <f t="shared" si="1"/>
        <v>-1826979</v>
      </c>
      <c r="Z25" s="37">
        <f>+IF(X25&lt;&gt;0,+(Y25/X25)*100,0)</f>
        <v>-2.9493351666882663</v>
      </c>
      <c r="AA25" s="38">
        <f>SUM(AA15:AA24)</f>
        <v>123890920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95215421</v>
      </c>
      <c r="D26" s="29">
        <f>+D13+D25</f>
        <v>0</v>
      </c>
      <c r="E26" s="30">
        <f t="shared" si="2"/>
        <v>104171795</v>
      </c>
      <c r="F26" s="31">
        <f t="shared" si="2"/>
        <v>104171795</v>
      </c>
      <c r="G26" s="31">
        <f t="shared" si="2"/>
        <v>11572624</v>
      </c>
      <c r="H26" s="31">
        <f t="shared" si="2"/>
        <v>0</v>
      </c>
      <c r="I26" s="31">
        <f t="shared" si="2"/>
        <v>7923988</v>
      </c>
      <c r="J26" s="31">
        <f t="shared" si="2"/>
        <v>19496612</v>
      </c>
      <c r="K26" s="31">
        <f t="shared" si="2"/>
        <v>26691231</v>
      </c>
      <c r="L26" s="31">
        <f t="shared" si="2"/>
        <v>12907330</v>
      </c>
      <c r="M26" s="31">
        <f t="shared" si="2"/>
        <v>1023300</v>
      </c>
      <c r="N26" s="31">
        <f t="shared" si="2"/>
        <v>40621861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60118473</v>
      </c>
      <c r="X26" s="31">
        <f t="shared" si="2"/>
        <v>52085886</v>
      </c>
      <c r="Y26" s="31">
        <f t="shared" si="2"/>
        <v>8032587</v>
      </c>
      <c r="Z26" s="32">
        <f>+IF(X26&lt;&gt;0,+(Y26/X26)*100,0)</f>
        <v>15.421811198526985</v>
      </c>
      <c r="AA26" s="33">
        <f>+AA13+AA25</f>
        <v>104171795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265308301</v>
      </c>
      <c r="F32" s="20">
        <v>265308301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132654144</v>
      </c>
      <c r="Y32" s="20">
        <v>-132654144</v>
      </c>
      <c r="Z32" s="21">
        <v>-100</v>
      </c>
      <c r="AA32" s="22">
        <v>265308301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-74682350</v>
      </c>
      <c r="F33" s="20">
        <v>-74682350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-37341174</v>
      </c>
      <c r="Y33" s="20">
        <v>37341174</v>
      </c>
      <c r="Z33" s="21">
        <v>-100</v>
      </c>
      <c r="AA33" s="22">
        <v>-74682350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190625951</v>
      </c>
      <c r="F37" s="31">
        <f t="shared" si="3"/>
        <v>190625951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95312970</v>
      </c>
      <c r="Y37" s="31">
        <f t="shared" si="3"/>
        <v>-95312970</v>
      </c>
      <c r="Z37" s="32">
        <f>+IF(X37&lt;&gt;0,+(Y37/X37)*100,0)</f>
        <v>-100</v>
      </c>
      <c r="AA37" s="33">
        <f>SUM(AA29:AA36)</f>
        <v>190625951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267966</v>
      </c>
      <c r="F40" s="20">
        <v>267966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133986</v>
      </c>
      <c r="Y40" s="20">
        <v>-133986</v>
      </c>
      <c r="Z40" s="21">
        <v>-100</v>
      </c>
      <c r="AA40" s="22">
        <v>267966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267966</v>
      </c>
      <c r="F43" s="36">
        <f t="shared" si="4"/>
        <v>267966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133986</v>
      </c>
      <c r="Y43" s="36">
        <f t="shared" si="4"/>
        <v>-133986</v>
      </c>
      <c r="Z43" s="37">
        <f>+IF(X43&lt;&gt;0,+(Y43/X43)*100,0)</f>
        <v>-100</v>
      </c>
      <c r="AA43" s="38">
        <f>SUM(AA39:AA42)</f>
        <v>267966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190893917</v>
      </c>
      <c r="F44" s="31">
        <f t="shared" si="5"/>
        <v>190893917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95446956</v>
      </c>
      <c r="Y44" s="31">
        <f t="shared" si="5"/>
        <v>-95446956</v>
      </c>
      <c r="Z44" s="32">
        <f>+IF(X44&lt;&gt;0,+(Y44/X44)*100,0)</f>
        <v>-100</v>
      </c>
      <c r="AA44" s="33">
        <f>+AA37+AA43</f>
        <v>190893917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95215421</v>
      </c>
      <c r="D45" s="42">
        <f t="shared" si="6"/>
        <v>0</v>
      </c>
      <c r="E45" s="43">
        <f t="shared" si="6"/>
        <v>-86722122</v>
      </c>
      <c r="F45" s="44">
        <f t="shared" si="6"/>
        <v>-86722122</v>
      </c>
      <c r="G45" s="44">
        <f t="shared" si="6"/>
        <v>11572624</v>
      </c>
      <c r="H45" s="44">
        <f t="shared" si="6"/>
        <v>0</v>
      </c>
      <c r="I45" s="44">
        <f t="shared" si="6"/>
        <v>7923988</v>
      </c>
      <c r="J45" s="44">
        <f t="shared" si="6"/>
        <v>19496612</v>
      </c>
      <c r="K45" s="44">
        <f t="shared" si="6"/>
        <v>26691231</v>
      </c>
      <c r="L45" s="44">
        <f t="shared" si="6"/>
        <v>12907330</v>
      </c>
      <c r="M45" s="44">
        <f t="shared" si="6"/>
        <v>1023300</v>
      </c>
      <c r="N45" s="44">
        <f t="shared" si="6"/>
        <v>40621861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60118473</v>
      </c>
      <c r="X45" s="44">
        <f t="shared" si="6"/>
        <v>-43361070</v>
      </c>
      <c r="Y45" s="44">
        <f t="shared" si="6"/>
        <v>103479543</v>
      </c>
      <c r="Z45" s="45">
        <f>+IF(X45&lt;&gt;0,+(Y45/X45)*100,0)</f>
        <v>-238.6461934633993</v>
      </c>
      <c r="AA45" s="46">
        <f>+AA26-AA44</f>
        <v>-86722122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-117895415</v>
      </c>
      <c r="F6" s="20">
        <v>-117895415</v>
      </c>
      <c r="G6" s="20">
        <v>28451603</v>
      </c>
      <c r="H6" s="20"/>
      <c r="I6" s="20">
        <v>8464675</v>
      </c>
      <c r="J6" s="20">
        <v>36916278</v>
      </c>
      <c r="K6" s="20">
        <v>14634945</v>
      </c>
      <c r="L6" s="20">
        <v>-12524870</v>
      </c>
      <c r="M6" s="20">
        <v>-20286694</v>
      </c>
      <c r="N6" s="20">
        <v>-18176619</v>
      </c>
      <c r="O6" s="20"/>
      <c r="P6" s="20"/>
      <c r="Q6" s="20"/>
      <c r="R6" s="20"/>
      <c r="S6" s="20"/>
      <c r="T6" s="20"/>
      <c r="U6" s="20"/>
      <c r="V6" s="20"/>
      <c r="W6" s="20">
        <v>18739659</v>
      </c>
      <c r="X6" s="20">
        <v>-117895415</v>
      </c>
      <c r="Y6" s="20">
        <v>136635074</v>
      </c>
      <c r="Z6" s="21">
        <v>-115.89515504059253</v>
      </c>
      <c r="AA6" s="22">
        <v>-117895415</v>
      </c>
    </row>
    <row r="7" spans="1:27" ht="13.5" x14ac:dyDescent="0.25">
      <c r="A7" s="23" t="s">
        <v>35</v>
      </c>
      <c r="B7" s="17" t="s">
        <v>32</v>
      </c>
      <c r="C7" s="18">
        <v>755063338</v>
      </c>
      <c r="D7" s="18"/>
      <c r="E7" s="19"/>
      <c r="F7" s="20"/>
      <c r="G7" s="20">
        <v>35810264</v>
      </c>
      <c r="H7" s="20"/>
      <c r="I7" s="20">
        <v>106456954</v>
      </c>
      <c r="J7" s="20">
        <v>142267218</v>
      </c>
      <c r="K7" s="20">
        <v>48131883</v>
      </c>
      <c r="L7" s="20">
        <v>55827970</v>
      </c>
      <c r="M7" s="20">
        <v>57532954</v>
      </c>
      <c r="N7" s="20">
        <v>161492807</v>
      </c>
      <c r="O7" s="20"/>
      <c r="P7" s="20"/>
      <c r="Q7" s="20"/>
      <c r="R7" s="20"/>
      <c r="S7" s="20"/>
      <c r="T7" s="20"/>
      <c r="U7" s="20"/>
      <c r="V7" s="20"/>
      <c r="W7" s="20">
        <v>303760025</v>
      </c>
      <c r="X7" s="20"/>
      <c r="Y7" s="20">
        <v>303760025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1620083</v>
      </c>
      <c r="D10" s="18"/>
      <c r="E10" s="19">
        <v>34769499</v>
      </c>
      <c r="F10" s="20">
        <v>34769499</v>
      </c>
      <c r="G10" s="20">
        <v>-61240</v>
      </c>
      <c r="H10" s="20"/>
      <c r="I10" s="20">
        <v>403430</v>
      </c>
      <c r="J10" s="20">
        <v>342190</v>
      </c>
      <c r="K10" s="20">
        <v>198151</v>
      </c>
      <c r="L10" s="20">
        <v>-4300</v>
      </c>
      <c r="M10" s="20">
        <v>-119087</v>
      </c>
      <c r="N10" s="20">
        <v>74764</v>
      </c>
      <c r="O10" s="20"/>
      <c r="P10" s="20"/>
      <c r="Q10" s="20"/>
      <c r="R10" s="20"/>
      <c r="S10" s="20"/>
      <c r="T10" s="20"/>
      <c r="U10" s="20"/>
      <c r="V10" s="20"/>
      <c r="W10" s="20">
        <v>416954</v>
      </c>
      <c r="X10" s="20">
        <v>34769499</v>
      </c>
      <c r="Y10" s="20">
        <v>-34352545</v>
      </c>
      <c r="Z10" s="21">
        <v>-98.800805269008904</v>
      </c>
      <c r="AA10" s="22">
        <v>34769499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10155028</v>
      </c>
      <c r="H11" s="24"/>
      <c r="I11" s="24">
        <v>17067404</v>
      </c>
      <c r="J11" s="20">
        <v>27222432</v>
      </c>
      <c r="K11" s="24">
        <v>9792817</v>
      </c>
      <c r="L11" s="24">
        <v>1199325</v>
      </c>
      <c r="M11" s="20">
        <v>20623546</v>
      </c>
      <c r="N11" s="24">
        <v>31615688</v>
      </c>
      <c r="O11" s="24"/>
      <c r="P11" s="24"/>
      <c r="Q11" s="20"/>
      <c r="R11" s="24"/>
      <c r="S11" s="24"/>
      <c r="T11" s="20"/>
      <c r="U11" s="24"/>
      <c r="V11" s="24"/>
      <c r="W11" s="24">
        <v>58838120</v>
      </c>
      <c r="X11" s="20"/>
      <c r="Y11" s="24">
        <v>58838120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756683421</v>
      </c>
      <c r="D13" s="29">
        <f>SUM(D6:D12)</f>
        <v>0</v>
      </c>
      <c r="E13" s="30">
        <f t="shared" si="0"/>
        <v>-83125916</v>
      </c>
      <c r="F13" s="31">
        <f t="shared" si="0"/>
        <v>-83125916</v>
      </c>
      <c r="G13" s="31">
        <f t="shared" si="0"/>
        <v>74355655</v>
      </c>
      <c r="H13" s="31">
        <f t="shared" si="0"/>
        <v>0</v>
      </c>
      <c r="I13" s="31">
        <f t="shared" si="0"/>
        <v>132392463</v>
      </c>
      <c r="J13" s="31">
        <f t="shared" si="0"/>
        <v>206748118</v>
      </c>
      <c r="K13" s="31">
        <f t="shared" si="0"/>
        <v>72757796</v>
      </c>
      <c r="L13" s="31">
        <f t="shared" si="0"/>
        <v>44498125</v>
      </c>
      <c r="M13" s="31">
        <f t="shared" si="0"/>
        <v>57750719</v>
      </c>
      <c r="N13" s="31">
        <f t="shared" si="0"/>
        <v>175006640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381754758</v>
      </c>
      <c r="X13" s="31">
        <f t="shared" si="0"/>
        <v>-83125916</v>
      </c>
      <c r="Y13" s="31">
        <f t="shared" si="0"/>
        <v>464880674</v>
      </c>
      <c r="Z13" s="32">
        <f>+IF(X13&lt;&gt;0,+(Y13/X13)*100,0)</f>
        <v>-559.24878349611208</v>
      </c>
      <c r="AA13" s="33">
        <f>SUM(AA6:AA12)</f>
        <v>-83125916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1341860546</v>
      </c>
      <c r="D17" s="18"/>
      <c r="E17" s="19">
        <v>133924500</v>
      </c>
      <c r="F17" s="20">
        <v>133924500</v>
      </c>
      <c r="G17" s="24">
        <v>-2112885</v>
      </c>
      <c r="H17" s="24"/>
      <c r="I17" s="24">
        <v>2121499</v>
      </c>
      <c r="J17" s="20">
        <v>8614</v>
      </c>
      <c r="K17" s="24">
        <v>-1479208</v>
      </c>
      <c r="L17" s="24">
        <v>4959879</v>
      </c>
      <c r="M17" s="20">
        <v>10939785</v>
      </c>
      <c r="N17" s="24">
        <v>14420456</v>
      </c>
      <c r="O17" s="24"/>
      <c r="P17" s="24"/>
      <c r="Q17" s="20"/>
      <c r="R17" s="24"/>
      <c r="S17" s="24"/>
      <c r="T17" s="20"/>
      <c r="U17" s="24"/>
      <c r="V17" s="24"/>
      <c r="W17" s="24">
        <v>14429070</v>
      </c>
      <c r="X17" s="20">
        <v>66962250</v>
      </c>
      <c r="Y17" s="24">
        <v>-52533180</v>
      </c>
      <c r="Z17" s="25">
        <v>-78.451933738785655</v>
      </c>
      <c r="AA17" s="26">
        <v>133924500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-373</v>
      </c>
      <c r="H21" s="20"/>
      <c r="I21" s="20">
        <v>-734</v>
      </c>
      <c r="J21" s="20">
        <v>-1107</v>
      </c>
      <c r="K21" s="20">
        <v>-373</v>
      </c>
      <c r="L21" s="20">
        <v>-361</v>
      </c>
      <c r="M21" s="20">
        <v>-373</v>
      </c>
      <c r="N21" s="20">
        <v>-1107</v>
      </c>
      <c r="O21" s="20"/>
      <c r="P21" s="20"/>
      <c r="Q21" s="20"/>
      <c r="R21" s="20"/>
      <c r="S21" s="20"/>
      <c r="T21" s="20"/>
      <c r="U21" s="20"/>
      <c r="V21" s="20"/>
      <c r="W21" s="20">
        <v>-2214</v>
      </c>
      <c r="X21" s="20"/>
      <c r="Y21" s="20">
        <v>-2214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1341860546</v>
      </c>
      <c r="D25" s="29">
        <f t="shared" ref="D25:Y25" si="1">SUM(D15:D24)</f>
        <v>0</v>
      </c>
      <c r="E25" s="35">
        <f t="shared" si="1"/>
        <v>133924500</v>
      </c>
      <c r="F25" s="36">
        <f t="shared" si="1"/>
        <v>133924500</v>
      </c>
      <c r="G25" s="36">
        <f t="shared" si="1"/>
        <v>-2113258</v>
      </c>
      <c r="H25" s="36">
        <f t="shared" si="1"/>
        <v>0</v>
      </c>
      <c r="I25" s="36">
        <f t="shared" si="1"/>
        <v>2120765</v>
      </c>
      <c r="J25" s="36">
        <f t="shared" si="1"/>
        <v>7507</v>
      </c>
      <c r="K25" s="36">
        <f t="shared" si="1"/>
        <v>-1479581</v>
      </c>
      <c r="L25" s="36">
        <f t="shared" si="1"/>
        <v>4959518</v>
      </c>
      <c r="M25" s="36">
        <f t="shared" si="1"/>
        <v>10939412</v>
      </c>
      <c r="N25" s="36">
        <f t="shared" si="1"/>
        <v>14419349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14426856</v>
      </c>
      <c r="X25" s="36">
        <f t="shared" si="1"/>
        <v>66962250</v>
      </c>
      <c r="Y25" s="36">
        <f t="shared" si="1"/>
        <v>-52535394</v>
      </c>
      <c r="Z25" s="37">
        <f>+IF(X25&lt;&gt;0,+(Y25/X25)*100,0)</f>
        <v>-78.45524007929842</v>
      </c>
      <c r="AA25" s="38">
        <f>SUM(AA15:AA24)</f>
        <v>133924500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2098543967</v>
      </c>
      <c r="D26" s="29">
        <f>+D13+D25</f>
        <v>0</v>
      </c>
      <c r="E26" s="30">
        <f t="shared" si="2"/>
        <v>50798584</v>
      </c>
      <c r="F26" s="31">
        <f t="shared" si="2"/>
        <v>50798584</v>
      </c>
      <c r="G26" s="31">
        <f t="shared" si="2"/>
        <v>72242397</v>
      </c>
      <c r="H26" s="31">
        <f t="shared" si="2"/>
        <v>0</v>
      </c>
      <c r="I26" s="31">
        <f t="shared" si="2"/>
        <v>134513228</v>
      </c>
      <c r="J26" s="31">
        <f t="shared" si="2"/>
        <v>206755625</v>
      </c>
      <c r="K26" s="31">
        <f t="shared" si="2"/>
        <v>71278215</v>
      </c>
      <c r="L26" s="31">
        <f t="shared" si="2"/>
        <v>49457643</v>
      </c>
      <c r="M26" s="31">
        <f t="shared" si="2"/>
        <v>68690131</v>
      </c>
      <c r="N26" s="31">
        <f t="shared" si="2"/>
        <v>189425989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396181614</v>
      </c>
      <c r="X26" s="31">
        <f t="shared" si="2"/>
        <v>-16163666</v>
      </c>
      <c r="Y26" s="31">
        <f t="shared" si="2"/>
        <v>412345280</v>
      </c>
      <c r="Z26" s="32">
        <f>+IF(X26&lt;&gt;0,+(Y26/X26)*100,0)</f>
        <v>-2551.062859131091</v>
      </c>
      <c r="AA26" s="33">
        <f>+AA13+AA25</f>
        <v>50798584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-2109299</v>
      </c>
      <c r="J30" s="20">
        <v>-2109299</v>
      </c>
      <c r="K30" s="20"/>
      <c r="L30" s="20"/>
      <c r="M30" s="20">
        <v>-4422300</v>
      </c>
      <c r="N30" s="20">
        <v>-4422300</v>
      </c>
      <c r="O30" s="20"/>
      <c r="P30" s="20"/>
      <c r="Q30" s="20"/>
      <c r="R30" s="20"/>
      <c r="S30" s="20"/>
      <c r="T30" s="20"/>
      <c r="U30" s="20"/>
      <c r="V30" s="20"/>
      <c r="W30" s="20">
        <v>-6531599</v>
      </c>
      <c r="X30" s="20"/>
      <c r="Y30" s="20">
        <v>-6531599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28289950</v>
      </c>
      <c r="D31" s="18"/>
      <c r="E31" s="19"/>
      <c r="F31" s="20"/>
      <c r="G31" s="20">
        <v>238363</v>
      </c>
      <c r="H31" s="20"/>
      <c r="I31" s="20">
        <v>359633</v>
      </c>
      <c r="J31" s="20">
        <v>597996</v>
      </c>
      <c r="K31" s="20">
        <v>134923</v>
      </c>
      <c r="L31" s="20">
        <v>249181</v>
      </c>
      <c r="M31" s="20">
        <v>-21168</v>
      </c>
      <c r="N31" s="20">
        <v>362936</v>
      </c>
      <c r="O31" s="20"/>
      <c r="P31" s="20"/>
      <c r="Q31" s="20"/>
      <c r="R31" s="20"/>
      <c r="S31" s="20"/>
      <c r="T31" s="20"/>
      <c r="U31" s="20"/>
      <c r="V31" s="20"/>
      <c r="W31" s="20">
        <v>960932</v>
      </c>
      <c r="X31" s="20"/>
      <c r="Y31" s="20">
        <v>960932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570802929</v>
      </c>
      <c r="D32" s="18"/>
      <c r="E32" s="19">
        <v>133924500</v>
      </c>
      <c r="F32" s="20">
        <v>133924500</v>
      </c>
      <c r="G32" s="20">
        <v>-56921855</v>
      </c>
      <c r="H32" s="20"/>
      <c r="I32" s="20">
        <v>-85918648</v>
      </c>
      <c r="J32" s="20">
        <v>-142840503</v>
      </c>
      <c r="K32" s="20">
        <v>532221</v>
      </c>
      <c r="L32" s="20">
        <v>-131039564</v>
      </c>
      <c r="M32" s="20">
        <v>81275326</v>
      </c>
      <c r="N32" s="20">
        <v>-49232017</v>
      </c>
      <c r="O32" s="20"/>
      <c r="P32" s="20"/>
      <c r="Q32" s="20"/>
      <c r="R32" s="20"/>
      <c r="S32" s="20"/>
      <c r="T32" s="20"/>
      <c r="U32" s="20"/>
      <c r="V32" s="20"/>
      <c r="W32" s="20">
        <v>-192072520</v>
      </c>
      <c r="X32" s="20">
        <v>133924500</v>
      </c>
      <c r="Y32" s="20">
        <v>-325997020</v>
      </c>
      <c r="Z32" s="21">
        <v>-243.41850818931562</v>
      </c>
      <c r="AA32" s="22">
        <v>133924500</v>
      </c>
    </row>
    <row r="33" spans="1:27" ht="13.5" x14ac:dyDescent="0.25">
      <c r="A33" s="23" t="s">
        <v>60</v>
      </c>
      <c r="B33" s="17" t="s">
        <v>32</v>
      </c>
      <c r="C33" s="18">
        <v>18715</v>
      </c>
      <c r="D33" s="18"/>
      <c r="E33" s="19"/>
      <c r="F33" s="20"/>
      <c r="G33" s="20">
        <v>28552282</v>
      </c>
      <c r="H33" s="20"/>
      <c r="I33" s="20">
        <v>7246906</v>
      </c>
      <c r="J33" s="20">
        <v>35799188</v>
      </c>
      <c r="K33" s="20">
        <v>15821405</v>
      </c>
      <c r="L33" s="20">
        <v>-12814465</v>
      </c>
      <c r="M33" s="20">
        <v>-20525842</v>
      </c>
      <c r="N33" s="20">
        <v>-17518902</v>
      </c>
      <c r="O33" s="20"/>
      <c r="P33" s="20"/>
      <c r="Q33" s="20"/>
      <c r="R33" s="20"/>
      <c r="S33" s="20"/>
      <c r="T33" s="20"/>
      <c r="U33" s="20"/>
      <c r="V33" s="20"/>
      <c r="W33" s="20">
        <v>18280286</v>
      </c>
      <c r="X33" s="20"/>
      <c r="Y33" s="20">
        <v>18280286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10334426</v>
      </c>
      <c r="H35" s="20"/>
      <c r="I35" s="20">
        <v>9157543</v>
      </c>
      <c r="J35" s="20">
        <v>19491969</v>
      </c>
      <c r="K35" s="20">
        <v>4707811</v>
      </c>
      <c r="L35" s="20">
        <v>3432659</v>
      </c>
      <c r="M35" s="20">
        <v>-1525740</v>
      </c>
      <c r="N35" s="20">
        <v>6614730</v>
      </c>
      <c r="O35" s="20"/>
      <c r="P35" s="20"/>
      <c r="Q35" s="20"/>
      <c r="R35" s="20"/>
      <c r="S35" s="20"/>
      <c r="T35" s="20"/>
      <c r="U35" s="20"/>
      <c r="V35" s="20"/>
      <c r="W35" s="20">
        <v>26106699</v>
      </c>
      <c r="X35" s="20"/>
      <c r="Y35" s="20">
        <v>26106699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599111594</v>
      </c>
      <c r="D37" s="29">
        <f t="shared" ref="D37:Y37" si="3">SUM(D29:D36)</f>
        <v>0</v>
      </c>
      <c r="E37" s="30">
        <f t="shared" si="3"/>
        <v>133924500</v>
      </c>
      <c r="F37" s="31">
        <f t="shared" si="3"/>
        <v>133924500</v>
      </c>
      <c r="G37" s="31">
        <f t="shared" si="3"/>
        <v>-17796784</v>
      </c>
      <c r="H37" s="31">
        <f t="shared" si="3"/>
        <v>0</v>
      </c>
      <c r="I37" s="31">
        <f t="shared" si="3"/>
        <v>-71263865</v>
      </c>
      <c r="J37" s="31">
        <f t="shared" si="3"/>
        <v>-89060649</v>
      </c>
      <c r="K37" s="31">
        <f t="shared" si="3"/>
        <v>21196360</v>
      </c>
      <c r="L37" s="31">
        <f t="shared" si="3"/>
        <v>-140172189</v>
      </c>
      <c r="M37" s="31">
        <f t="shared" si="3"/>
        <v>54780276</v>
      </c>
      <c r="N37" s="31">
        <f t="shared" si="3"/>
        <v>-64195553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-153256202</v>
      </c>
      <c r="X37" s="31">
        <f t="shared" si="3"/>
        <v>133924500</v>
      </c>
      <c r="Y37" s="31">
        <f t="shared" si="3"/>
        <v>-287180702</v>
      </c>
      <c r="Z37" s="32">
        <f>+IF(X37&lt;&gt;0,+(Y37/X37)*100,0)</f>
        <v>-214.43477631053315</v>
      </c>
      <c r="AA37" s="33">
        <f>SUM(AA29:AA36)</f>
        <v>133924500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599111594</v>
      </c>
      <c r="D44" s="29">
        <f>+D37+D43</f>
        <v>0</v>
      </c>
      <c r="E44" s="30">
        <f t="shared" si="5"/>
        <v>133924500</v>
      </c>
      <c r="F44" s="31">
        <f t="shared" si="5"/>
        <v>133924500</v>
      </c>
      <c r="G44" s="31">
        <f t="shared" si="5"/>
        <v>-17796784</v>
      </c>
      <c r="H44" s="31">
        <f t="shared" si="5"/>
        <v>0</v>
      </c>
      <c r="I44" s="31">
        <f t="shared" si="5"/>
        <v>-71263865</v>
      </c>
      <c r="J44" s="31">
        <f t="shared" si="5"/>
        <v>-89060649</v>
      </c>
      <c r="K44" s="31">
        <f t="shared" si="5"/>
        <v>21196360</v>
      </c>
      <c r="L44" s="31">
        <f t="shared" si="5"/>
        <v>-140172189</v>
      </c>
      <c r="M44" s="31">
        <f t="shared" si="5"/>
        <v>54780276</v>
      </c>
      <c r="N44" s="31">
        <f t="shared" si="5"/>
        <v>-64195553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-153256202</v>
      </c>
      <c r="X44" s="31">
        <f t="shared" si="5"/>
        <v>133924500</v>
      </c>
      <c r="Y44" s="31">
        <f t="shared" si="5"/>
        <v>-287180702</v>
      </c>
      <c r="Z44" s="32">
        <f>+IF(X44&lt;&gt;0,+(Y44/X44)*100,0)</f>
        <v>-214.43477631053315</v>
      </c>
      <c r="AA44" s="33">
        <f>+AA37+AA43</f>
        <v>133924500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1499432373</v>
      </c>
      <c r="D45" s="42">
        <f t="shared" si="6"/>
        <v>0</v>
      </c>
      <c r="E45" s="43">
        <f t="shared" si="6"/>
        <v>-83125916</v>
      </c>
      <c r="F45" s="44">
        <f t="shared" si="6"/>
        <v>-83125916</v>
      </c>
      <c r="G45" s="44">
        <f t="shared" si="6"/>
        <v>90039181</v>
      </c>
      <c r="H45" s="44">
        <f t="shared" si="6"/>
        <v>0</v>
      </c>
      <c r="I45" s="44">
        <f t="shared" si="6"/>
        <v>205777093</v>
      </c>
      <c r="J45" s="44">
        <f t="shared" si="6"/>
        <v>295816274</v>
      </c>
      <c r="K45" s="44">
        <f t="shared" si="6"/>
        <v>50081855</v>
      </c>
      <c r="L45" s="44">
        <f t="shared" si="6"/>
        <v>189629832</v>
      </c>
      <c r="M45" s="44">
        <f t="shared" si="6"/>
        <v>13909855</v>
      </c>
      <c r="N45" s="44">
        <f t="shared" si="6"/>
        <v>253621542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549437816</v>
      </c>
      <c r="X45" s="44">
        <f t="shared" si="6"/>
        <v>-150088166</v>
      </c>
      <c r="Y45" s="44">
        <f t="shared" si="6"/>
        <v>699525982</v>
      </c>
      <c r="Z45" s="45">
        <f>+IF(X45&lt;&gt;0,+(Y45/X45)*100,0)</f>
        <v>-466.07670720688265</v>
      </c>
      <c r="AA45" s="46">
        <f>+AA26-AA44</f>
        <v>-83125916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600002166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>
        <v>23745010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623747176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15118207</v>
      </c>
      <c r="D6" s="18"/>
      <c r="E6" s="19">
        <v>-108223927</v>
      </c>
      <c r="F6" s="20">
        <v>-108223927</v>
      </c>
      <c r="G6" s="20">
        <v>30896180</v>
      </c>
      <c r="H6" s="20">
        <v>-4718734</v>
      </c>
      <c r="I6" s="20">
        <v>-36607091</v>
      </c>
      <c r="J6" s="20">
        <v>-10429645</v>
      </c>
      <c r="K6" s="20">
        <v>-5175388</v>
      </c>
      <c r="L6" s="20">
        <v>-11079682</v>
      </c>
      <c r="M6" s="20">
        <v>25510903</v>
      </c>
      <c r="N6" s="20">
        <v>9255833</v>
      </c>
      <c r="O6" s="20"/>
      <c r="P6" s="20"/>
      <c r="Q6" s="20"/>
      <c r="R6" s="20"/>
      <c r="S6" s="20"/>
      <c r="T6" s="20"/>
      <c r="U6" s="20"/>
      <c r="V6" s="20"/>
      <c r="W6" s="20">
        <v>-1173812</v>
      </c>
      <c r="X6" s="20">
        <v>-54111912</v>
      </c>
      <c r="Y6" s="20">
        <v>52938100</v>
      </c>
      <c r="Z6" s="21">
        <v>-97.830769683392447</v>
      </c>
      <c r="AA6" s="22">
        <v>-108223927</v>
      </c>
    </row>
    <row r="7" spans="1:27" ht="13.5" x14ac:dyDescent="0.25">
      <c r="A7" s="23" t="s">
        <v>35</v>
      </c>
      <c r="B7" s="17" t="s">
        <v>32</v>
      </c>
      <c r="C7" s="18">
        <v>55382755</v>
      </c>
      <c r="D7" s="18"/>
      <c r="E7" s="19">
        <v>-318483629</v>
      </c>
      <c r="F7" s="20">
        <v>-318483629</v>
      </c>
      <c r="G7" s="20">
        <v>476303384</v>
      </c>
      <c r="H7" s="20">
        <v>9836872</v>
      </c>
      <c r="I7" s="20">
        <v>6145387</v>
      </c>
      <c r="J7" s="20">
        <v>492285643</v>
      </c>
      <c r="K7" s="20">
        <v>6818949</v>
      </c>
      <c r="L7" s="20">
        <v>8228022</v>
      </c>
      <c r="M7" s="20">
        <v>8372277</v>
      </c>
      <c r="N7" s="20">
        <v>23419248</v>
      </c>
      <c r="O7" s="20"/>
      <c r="P7" s="20"/>
      <c r="Q7" s="20"/>
      <c r="R7" s="20"/>
      <c r="S7" s="20"/>
      <c r="T7" s="20"/>
      <c r="U7" s="20"/>
      <c r="V7" s="20"/>
      <c r="W7" s="20">
        <v>515704891</v>
      </c>
      <c r="X7" s="20">
        <v>-159241788</v>
      </c>
      <c r="Y7" s="20">
        <v>674946679</v>
      </c>
      <c r="Z7" s="21">
        <v>-423.85022642423485</v>
      </c>
      <c r="AA7" s="22">
        <v>-318483629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51357868</v>
      </c>
      <c r="F10" s="20">
        <v>51357868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51357874</v>
      </c>
      <c r="Y10" s="20">
        <v>-51357874</v>
      </c>
      <c r="Z10" s="21">
        <v>-100</v>
      </c>
      <c r="AA10" s="22">
        <v>51357868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70500962</v>
      </c>
      <c r="D13" s="29">
        <f>SUM(D6:D12)</f>
        <v>0</v>
      </c>
      <c r="E13" s="30">
        <f t="shared" si="0"/>
        <v>-375349688</v>
      </c>
      <c r="F13" s="31">
        <f t="shared" si="0"/>
        <v>-375349688</v>
      </c>
      <c r="G13" s="31">
        <f t="shared" si="0"/>
        <v>507199564</v>
      </c>
      <c r="H13" s="31">
        <f t="shared" si="0"/>
        <v>5118138</v>
      </c>
      <c r="I13" s="31">
        <f t="shared" si="0"/>
        <v>-30461704</v>
      </c>
      <c r="J13" s="31">
        <f t="shared" si="0"/>
        <v>481855998</v>
      </c>
      <c r="K13" s="31">
        <f t="shared" si="0"/>
        <v>1643561</v>
      </c>
      <c r="L13" s="31">
        <f t="shared" si="0"/>
        <v>-2851660</v>
      </c>
      <c r="M13" s="31">
        <f t="shared" si="0"/>
        <v>33883180</v>
      </c>
      <c r="N13" s="31">
        <f t="shared" si="0"/>
        <v>32675081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514531079</v>
      </c>
      <c r="X13" s="31">
        <f t="shared" si="0"/>
        <v>-161995826</v>
      </c>
      <c r="Y13" s="31">
        <f t="shared" si="0"/>
        <v>676526905</v>
      </c>
      <c r="Z13" s="32">
        <f>+IF(X13&lt;&gt;0,+(Y13/X13)*100,0)</f>
        <v>-417.6199607760264</v>
      </c>
      <c r="AA13" s="33">
        <f>SUM(AA6:AA12)</f>
        <v>-375349688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687802430</v>
      </c>
      <c r="D17" s="18"/>
      <c r="E17" s="19">
        <v>156915213</v>
      </c>
      <c r="F17" s="20">
        <v>156915213</v>
      </c>
      <c r="G17" s="24">
        <v>751244259</v>
      </c>
      <c r="H17" s="24">
        <v>3211605</v>
      </c>
      <c r="I17" s="24">
        <v>3596072</v>
      </c>
      <c r="J17" s="20">
        <v>758051936</v>
      </c>
      <c r="K17" s="24">
        <v>3893883</v>
      </c>
      <c r="L17" s="24">
        <v>7556216</v>
      </c>
      <c r="M17" s="20">
        <v>7844366</v>
      </c>
      <c r="N17" s="24">
        <v>19294465</v>
      </c>
      <c r="O17" s="24"/>
      <c r="P17" s="24"/>
      <c r="Q17" s="20"/>
      <c r="R17" s="24"/>
      <c r="S17" s="24"/>
      <c r="T17" s="20"/>
      <c r="U17" s="24"/>
      <c r="V17" s="24"/>
      <c r="W17" s="24">
        <v>777346401</v>
      </c>
      <c r="X17" s="20">
        <v>127251354</v>
      </c>
      <c r="Y17" s="24">
        <v>650095047</v>
      </c>
      <c r="Z17" s="25">
        <v>510.87475815777958</v>
      </c>
      <c r="AA17" s="26">
        <v>156915213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687802430</v>
      </c>
      <c r="D25" s="29">
        <f t="shared" ref="D25:Y25" si="1">SUM(D15:D24)</f>
        <v>0</v>
      </c>
      <c r="E25" s="35">
        <f t="shared" si="1"/>
        <v>156915213</v>
      </c>
      <c r="F25" s="36">
        <f t="shared" si="1"/>
        <v>156915213</v>
      </c>
      <c r="G25" s="36">
        <f t="shared" si="1"/>
        <v>751244259</v>
      </c>
      <c r="H25" s="36">
        <f t="shared" si="1"/>
        <v>3211605</v>
      </c>
      <c r="I25" s="36">
        <f t="shared" si="1"/>
        <v>3596072</v>
      </c>
      <c r="J25" s="36">
        <f t="shared" si="1"/>
        <v>758051936</v>
      </c>
      <c r="K25" s="36">
        <f t="shared" si="1"/>
        <v>3893883</v>
      </c>
      <c r="L25" s="36">
        <f t="shared" si="1"/>
        <v>7556216</v>
      </c>
      <c r="M25" s="36">
        <f t="shared" si="1"/>
        <v>7844366</v>
      </c>
      <c r="N25" s="36">
        <f t="shared" si="1"/>
        <v>19294465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777346401</v>
      </c>
      <c r="X25" s="36">
        <f t="shared" si="1"/>
        <v>127251354</v>
      </c>
      <c r="Y25" s="36">
        <f t="shared" si="1"/>
        <v>650095047</v>
      </c>
      <c r="Z25" s="37">
        <f>+IF(X25&lt;&gt;0,+(Y25/X25)*100,0)</f>
        <v>510.87475815777958</v>
      </c>
      <c r="AA25" s="38">
        <f>SUM(AA15:AA24)</f>
        <v>156915213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758303392</v>
      </c>
      <c r="D26" s="29">
        <f>+D13+D25</f>
        <v>0</v>
      </c>
      <c r="E26" s="30">
        <f t="shared" si="2"/>
        <v>-218434475</v>
      </c>
      <c r="F26" s="31">
        <f t="shared" si="2"/>
        <v>-218434475</v>
      </c>
      <c r="G26" s="31">
        <f t="shared" si="2"/>
        <v>1258443823</v>
      </c>
      <c r="H26" s="31">
        <f t="shared" si="2"/>
        <v>8329743</v>
      </c>
      <c r="I26" s="31">
        <f t="shared" si="2"/>
        <v>-26865632</v>
      </c>
      <c r="J26" s="31">
        <f t="shared" si="2"/>
        <v>1239907934</v>
      </c>
      <c r="K26" s="31">
        <f t="shared" si="2"/>
        <v>5537444</v>
      </c>
      <c r="L26" s="31">
        <f t="shared" si="2"/>
        <v>4704556</v>
      </c>
      <c r="M26" s="31">
        <f t="shared" si="2"/>
        <v>41727546</v>
      </c>
      <c r="N26" s="31">
        <f t="shared" si="2"/>
        <v>51969546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1291877480</v>
      </c>
      <c r="X26" s="31">
        <f t="shared" si="2"/>
        <v>-34744472</v>
      </c>
      <c r="Y26" s="31">
        <f t="shared" si="2"/>
        <v>1326621952</v>
      </c>
      <c r="Z26" s="32">
        <f>+IF(X26&lt;&gt;0,+(Y26/X26)*100,0)</f>
        <v>-3818.2245279191461</v>
      </c>
      <c r="AA26" s="33">
        <f>+AA13+AA25</f>
        <v>-218434475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-1</v>
      </c>
      <c r="D33" s="18"/>
      <c r="E33" s="19">
        <v>2746628</v>
      </c>
      <c r="F33" s="20">
        <v>2746628</v>
      </c>
      <c r="G33" s="20">
        <v>20073212</v>
      </c>
      <c r="H33" s="20">
        <v>-3640668</v>
      </c>
      <c r="I33" s="20"/>
      <c r="J33" s="20">
        <v>16432544</v>
      </c>
      <c r="K33" s="20">
        <v>-1540263</v>
      </c>
      <c r="L33" s="20">
        <v>-5049505</v>
      </c>
      <c r="M33" s="20">
        <v>10952859</v>
      </c>
      <c r="N33" s="20">
        <v>4363091</v>
      </c>
      <c r="O33" s="20"/>
      <c r="P33" s="20"/>
      <c r="Q33" s="20"/>
      <c r="R33" s="20"/>
      <c r="S33" s="20"/>
      <c r="T33" s="20"/>
      <c r="U33" s="20"/>
      <c r="V33" s="20"/>
      <c r="W33" s="20">
        <v>20795635</v>
      </c>
      <c r="X33" s="20">
        <v>2746628</v>
      </c>
      <c r="Y33" s="20">
        <v>18049007</v>
      </c>
      <c r="Z33" s="21">
        <v>657.13329216770524</v>
      </c>
      <c r="AA33" s="22">
        <v>2746628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</v>
      </c>
      <c r="D37" s="29">
        <f t="shared" ref="D37:Y37" si="3">SUM(D29:D36)</f>
        <v>0</v>
      </c>
      <c r="E37" s="30">
        <f t="shared" si="3"/>
        <v>2746628</v>
      </c>
      <c r="F37" s="31">
        <f t="shared" si="3"/>
        <v>2746628</v>
      </c>
      <c r="G37" s="31">
        <f t="shared" si="3"/>
        <v>20073212</v>
      </c>
      <c r="H37" s="31">
        <f t="shared" si="3"/>
        <v>-3640668</v>
      </c>
      <c r="I37" s="31">
        <f t="shared" si="3"/>
        <v>0</v>
      </c>
      <c r="J37" s="31">
        <f t="shared" si="3"/>
        <v>16432544</v>
      </c>
      <c r="K37" s="31">
        <f t="shared" si="3"/>
        <v>-1540263</v>
      </c>
      <c r="L37" s="31">
        <f t="shared" si="3"/>
        <v>-5049505</v>
      </c>
      <c r="M37" s="31">
        <f t="shared" si="3"/>
        <v>10952859</v>
      </c>
      <c r="N37" s="31">
        <f t="shared" si="3"/>
        <v>4363091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20795635</v>
      </c>
      <c r="X37" s="31">
        <f t="shared" si="3"/>
        <v>2746628</v>
      </c>
      <c r="Y37" s="31">
        <f t="shared" si="3"/>
        <v>18049007</v>
      </c>
      <c r="Z37" s="32">
        <f>+IF(X37&lt;&gt;0,+(Y37/X37)*100,0)</f>
        <v>657.13329216770524</v>
      </c>
      <c r="AA37" s="33">
        <f>SUM(AA29:AA36)</f>
        <v>2746628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</v>
      </c>
      <c r="D44" s="29">
        <f>+D37+D43</f>
        <v>0</v>
      </c>
      <c r="E44" s="30">
        <f t="shared" si="5"/>
        <v>2746628</v>
      </c>
      <c r="F44" s="31">
        <f t="shared" si="5"/>
        <v>2746628</v>
      </c>
      <c r="G44" s="31">
        <f t="shared" si="5"/>
        <v>20073212</v>
      </c>
      <c r="H44" s="31">
        <f t="shared" si="5"/>
        <v>-3640668</v>
      </c>
      <c r="I44" s="31">
        <f t="shared" si="5"/>
        <v>0</v>
      </c>
      <c r="J44" s="31">
        <f t="shared" si="5"/>
        <v>16432544</v>
      </c>
      <c r="K44" s="31">
        <f t="shared" si="5"/>
        <v>-1540263</v>
      </c>
      <c r="L44" s="31">
        <f t="shared" si="5"/>
        <v>-5049505</v>
      </c>
      <c r="M44" s="31">
        <f t="shared" si="5"/>
        <v>10952859</v>
      </c>
      <c r="N44" s="31">
        <f t="shared" si="5"/>
        <v>4363091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20795635</v>
      </c>
      <c r="X44" s="31">
        <f t="shared" si="5"/>
        <v>2746628</v>
      </c>
      <c r="Y44" s="31">
        <f t="shared" si="5"/>
        <v>18049007</v>
      </c>
      <c r="Z44" s="32">
        <f>+IF(X44&lt;&gt;0,+(Y44/X44)*100,0)</f>
        <v>657.13329216770524</v>
      </c>
      <c r="AA44" s="33">
        <f>+AA37+AA43</f>
        <v>2746628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758303393</v>
      </c>
      <c r="D45" s="42">
        <f t="shared" si="6"/>
        <v>0</v>
      </c>
      <c r="E45" s="43">
        <f t="shared" si="6"/>
        <v>-221181103</v>
      </c>
      <c r="F45" s="44">
        <f t="shared" si="6"/>
        <v>-221181103</v>
      </c>
      <c r="G45" s="44">
        <f t="shared" si="6"/>
        <v>1238370611</v>
      </c>
      <c r="H45" s="44">
        <f t="shared" si="6"/>
        <v>11970411</v>
      </c>
      <c r="I45" s="44">
        <f t="shared" si="6"/>
        <v>-26865632</v>
      </c>
      <c r="J45" s="44">
        <f t="shared" si="6"/>
        <v>1223475390</v>
      </c>
      <c r="K45" s="44">
        <f t="shared" si="6"/>
        <v>7077707</v>
      </c>
      <c r="L45" s="44">
        <f t="shared" si="6"/>
        <v>9754061</v>
      </c>
      <c r="M45" s="44">
        <f t="shared" si="6"/>
        <v>30774687</v>
      </c>
      <c r="N45" s="44">
        <f t="shared" si="6"/>
        <v>47606455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1271081845</v>
      </c>
      <c r="X45" s="44">
        <f t="shared" si="6"/>
        <v>-37491100</v>
      </c>
      <c r="Y45" s="44">
        <f t="shared" si="6"/>
        <v>1308572945</v>
      </c>
      <c r="Z45" s="45">
        <f>+IF(X45&lt;&gt;0,+(Y45/X45)*100,0)</f>
        <v>-3490.3562312122076</v>
      </c>
      <c r="AA45" s="46">
        <f>+AA26-AA44</f>
        <v>-221181103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-367379853</v>
      </c>
      <c r="F47" s="20">
        <v>-367379853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-183689850</v>
      </c>
      <c r="Y47" s="20">
        <v>183689850</v>
      </c>
      <c r="Z47" s="47">
        <v>-100</v>
      </c>
      <c r="AA47" s="22">
        <v>-367379853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-367379853</v>
      </c>
      <c r="F50" s="52">
        <f t="shared" si="7"/>
        <v>-367379853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-183689850</v>
      </c>
      <c r="Y50" s="52">
        <f t="shared" si="7"/>
        <v>183689850</v>
      </c>
      <c r="Z50" s="53">
        <f>+IF(X50&lt;&gt;0,+(Y50/X50)*100,0)</f>
        <v>-100</v>
      </c>
      <c r="AA50" s="54">
        <f>SUM(AA47:AA49)</f>
        <v>-367379853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616747937</v>
      </c>
      <c r="D6" s="18"/>
      <c r="E6" s="19">
        <v>405719556</v>
      </c>
      <c r="F6" s="20">
        <v>646389756</v>
      </c>
      <c r="G6" s="20">
        <v>600471589</v>
      </c>
      <c r="H6" s="20">
        <v>106294975</v>
      </c>
      <c r="I6" s="20">
        <v>-45381718</v>
      </c>
      <c r="J6" s="20">
        <v>661384846</v>
      </c>
      <c r="K6" s="20">
        <v>13415963</v>
      </c>
      <c r="L6" s="20">
        <v>39206920</v>
      </c>
      <c r="M6" s="20">
        <v>8947590</v>
      </c>
      <c r="N6" s="20">
        <v>61570473</v>
      </c>
      <c r="O6" s="20"/>
      <c r="P6" s="20"/>
      <c r="Q6" s="20"/>
      <c r="R6" s="20"/>
      <c r="S6" s="20"/>
      <c r="T6" s="20"/>
      <c r="U6" s="20"/>
      <c r="V6" s="20"/>
      <c r="W6" s="20">
        <v>722955319</v>
      </c>
      <c r="X6" s="20">
        <v>522229037</v>
      </c>
      <c r="Y6" s="20">
        <v>200726282</v>
      </c>
      <c r="Z6" s="21">
        <v>38.436446037756419</v>
      </c>
      <c r="AA6" s="22">
        <v>646389756</v>
      </c>
    </row>
    <row r="7" spans="1:27" ht="13.5" x14ac:dyDescent="0.25">
      <c r="A7" s="23" t="s">
        <v>35</v>
      </c>
      <c r="B7" s="17" t="s">
        <v>32</v>
      </c>
      <c r="C7" s="18">
        <v>73267051</v>
      </c>
      <c r="D7" s="18"/>
      <c r="E7" s="19">
        <v>72620534</v>
      </c>
      <c r="F7" s="20">
        <v>46749811</v>
      </c>
      <c r="G7" s="20">
        <v>-20489765</v>
      </c>
      <c r="H7" s="20">
        <v>96650587</v>
      </c>
      <c r="I7" s="20">
        <v>5950164</v>
      </c>
      <c r="J7" s="20">
        <v>82110986</v>
      </c>
      <c r="K7" s="20">
        <v>13777357</v>
      </c>
      <c r="L7" s="20">
        <v>-29354722</v>
      </c>
      <c r="M7" s="20">
        <v>-3988769</v>
      </c>
      <c r="N7" s="20">
        <v>-19566134</v>
      </c>
      <c r="O7" s="20"/>
      <c r="P7" s="20"/>
      <c r="Q7" s="20"/>
      <c r="R7" s="20"/>
      <c r="S7" s="20"/>
      <c r="T7" s="20"/>
      <c r="U7" s="20"/>
      <c r="V7" s="20"/>
      <c r="W7" s="20">
        <v>62544852</v>
      </c>
      <c r="X7" s="20">
        <v>51817961</v>
      </c>
      <c r="Y7" s="20">
        <v>10726891</v>
      </c>
      <c r="Z7" s="21">
        <v>20.701105935063712</v>
      </c>
      <c r="AA7" s="22">
        <v>46749811</v>
      </c>
    </row>
    <row r="8" spans="1:27" ht="13.5" x14ac:dyDescent="0.25">
      <c r="A8" s="23" t="s">
        <v>36</v>
      </c>
      <c r="B8" s="17" t="s">
        <v>32</v>
      </c>
      <c r="C8" s="18">
        <v>389901</v>
      </c>
      <c r="D8" s="18"/>
      <c r="E8" s="19">
        <v>391301</v>
      </c>
      <c r="F8" s="20">
        <v>389901</v>
      </c>
      <c r="G8" s="20">
        <v>389851</v>
      </c>
      <c r="H8" s="20">
        <v>-900</v>
      </c>
      <c r="I8" s="20">
        <v>-5217</v>
      </c>
      <c r="J8" s="20">
        <v>383734</v>
      </c>
      <c r="K8" s="20">
        <v>-8070</v>
      </c>
      <c r="L8" s="20">
        <v>9650</v>
      </c>
      <c r="M8" s="20">
        <v>-850</v>
      </c>
      <c r="N8" s="20">
        <v>730</v>
      </c>
      <c r="O8" s="20"/>
      <c r="P8" s="20"/>
      <c r="Q8" s="20"/>
      <c r="R8" s="20"/>
      <c r="S8" s="20"/>
      <c r="T8" s="20"/>
      <c r="U8" s="20"/>
      <c r="V8" s="20"/>
      <c r="W8" s="20">
        <v>384464</v>
      </c>
      <c r="X8" s="20">
        <v>389901</v>
      </c>
      <c r="Y8" s="20">
        <v>-5437</v>
      </c>
      <c r="Z8" s="21">
        <v>-1.3944565415323378</v>
      </c>
      <c r="AA8" s="22">
        <v>389901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4783746</v>
      </c>
      <c r="D10" s="18"/>
      <c r="E10" s="19">
        <v>-21021037</v>
      </c>
      <c r="F10" s="20">
        <v>4783747</v>
      </c>
      <c r="G10" s="20">
        <v>3271005</v>
      </c>
      <c r="H10" s="20">
        <v>-3799834</v>
      </c>
      <c r="I10" s="20">
        <v>-644823</v>
      </c>
      <c r="J10" s="20">
        <v>-1173652</v>
      </c>
      <c r="K10" s="20">
        <v>300391</v>
      </c>
      <c r="L10" s="20">
        <v>154080</v>
      </c>
      <c r="M10" s="20">
        <v>-1435788</v>
      </c>
      <c r="N10" s="20">
        <v>-981317</v>
      </c>
      <c r="O10" s="20"/>
      <c r="P10" s="20"/>
      <c r="Q10" s="20"/>
      <c r="R10" s="20"/>
      <c r="S10" s="20"/>
      <c r="T10" s="20"/>
      <c r="U10" s="20"/>
      <c r="V10" s="20"/>
      <c r="W10" s="20">
        <v>-2154969</v>
      </c>
      <c r="X10" s="20">
        <v>4783743</v>
      </c>
      <c r="Y10" s="20">
        <v>-6938712</v>
      </c>
      <c r="Z10" s="21">
        <v>-145.04775862750151</v>
      </c>
      <c r="AA10" s="22">
        <v>4783747</v>
      </c>
    </row>
    <row r="11" spans="1:27" ht="13.5" x14ac:dyDescent="0.25">
      <c r="A11" s="23" t="s">
        <v>39</v>
      </c>
      <c r="B11" s="17" t="s">
        <v>32</v>
      </c>
      <c r="C11" s="18">
        <v>104591401</v>
      </c>
      <c r="D11" s="18"/>
      <c r="E11" s="19">
        <v>109095366</v>
      </c>
      <c r="F11" s="20">
        <v>159322190</v>
      </c>
      <c r="G11" s="24">
        <v>112422584</v>
      </c>
      <c r="H11" s="24">
        <v>9987650</v>
      </c>
      <c r="I11" s="24">
        <v>12367496</v>
      </c>
      <c r="J11" s="20">
        <v>134777730</v>
      </c>
      <c r="K11" s="24">
        <v>8409606</v>
      </c>
      <c r="L11" s="24">
        <v>5723786</v>
      </c>
      <c r="M11" s="20">
        <v>8018448</v>
      </c>
      <c r="N11" s="24">
        <v>22151840</v>
      </c>
      <c r="O11" s="24"/>
      <c r="P11" s="24"/>
      <c r="Q11" s="20"/>
      <c r="R11" s="24"/>
      <c r="S11" s="24"/>
      <c r="T11" s="20"/>
      <c r="U11" s="24"/>
      <c r="V11" s="24"/>
      <c r="W11" s="24">
        <v>156929570</v>
      </c>
      <c r="X11" s="20">
        <v>145521400</v>
      </c>
      <c r="Y11" s="24">
        <v>11408170</v>
      </c>
      <c r="Z11" s="25">
        <v>7.8395136385438837</v>
      </c>
      <c r="AA11" s="26">
        <v>159322190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799780036</v>
      </c>
      <c r="D13" s="29">
        <f>SUM(D6:D12)</f>
        <v>0</v>
      </c>
      <c r="E13" s="30">
        <f t="shared" si="0"/>
        <v>566805720</v>
      </c>
      <c r="F13" s="31">
        <f t="shared" si="0"/>
        <v>857635405</v>
      </c>
      <c r="G13" s="31">
        <f t="shared" si="0"/>
        <v>696065264</v>
      </c>
      <c r="H13" s="31">
        <f t="shared" si="0"/>
        <v>209132478</v>
      </c>
      <c r="I13" s="31">
        <f t="shared" si="0"/>
        <v>-27714098</v>
      </c>
      <c r="J13" s="31">
        <f t="shared" si="0"/>
        <v>877483644</v>
      </c>
      <c r="K13" s="31">
        <f t="shared" si="0"/>
        <v>35895247</v>
      </c>
      <c r="L13" s="31">
        <f t="shared" si="0"/>
        <v>15739714</v>
      </c>
      <c r="M13" s="31">
        <f t="shared" si="0"/>
        <v>11540631</v>
      </c>
      <c r="N13" s="31">
        <f t="shared" si="0"/>
        <v>63175592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940659236</v>
      </c>
      <c r="X13" s="31">
        <f t="shared" si="0"/>
        <v>724742042</v>
      </c>
      <c r="Y13" s="31">
        <f t="shared" si="0"/>
        <v>215917194</v>
      </c>
      <c r="Z13" s="32">
        <f>+IF(X13&lt;&gt;0,+(Y13/X13)*100,0)</f>
        <v>29.792282148301258</v>
      </c>
      <c r="AA13" s="33">
        <f>SUM(AA6:AA12)</f>
        <v>857635405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1852961826</v>
      </c>
      <c r="D17" s="18"/>
      <c r="E17" s="19">
        <v>1969465148</v>
      </c>
      <c r="F17" s="20">
        <v>2044636615</v>
      </c>
      <c r="G17" s="24">
        <v>1889510445</v>
      </c>
      <c r="H17" s="24">
        <v>11577293</v>
      </c>
      <c r="I17" s="24">
        <v>52355158</v>
      </c>
      <c r="J17" s="20">
        <v>1953442896</v>
      </c>
      <c r="K17" s="24">
        <v>29961509</v>
      </c>
      <c r="L17" s="24">
        <v>4149362</v>
      </c>
      <c r="M17" s="20">
        <v>35829075</v>
      </c>
      <c r="N17" s="24">
        <v>69939946</v>
      </c>
      <c r="O17" s="24"/>
      <c r="P17" s="24"/>
      <c r="Q17" s="20"/>
      <c r="R17" s="24"/>
      <c r="S17" s="24"/>
      <c r="T17" s="20"/>
      <c r="U17" s="24"/>
      <c r="V17" s="24"/>
      <c r="W17" s="24">
        <v>2023382842</v>
      </c>
      <c r="X17" s="20">
        <v>2020126449</v>
      </c>
      <c r="Y17" s="24">
        <v>3256393</v>
      </c>
      <c r="Z17" s="25">
        <v>0.1611974835343587</v>
      </c>
      <c r="AA17" s="26">
        <v>2044636615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-5850730</v>
      </c>
      <c r="D21" s="18"/>
      <c r="E21" s="19">
        <v>150665</v>
      </c>
      <c r="F21" s="20">
        <v>150681</v>
      </c>
      <c r="G21" s="20">
        <v>381131</v>
      </c>
      <c r="H21" s="20">
        <v>342501</v>
      </c>
      <c r="I21" s="20">
        <v>-20589</v>
      </c>
      <c r="J21" s="20">
        <v>703043</v>
      </c>
      <c r="K21" s="20">
        <v>-21275</v>
      </c>
      <c r="L21" s="20">
        <v>-20589</v>
      </c>
      <c r="M21" s="20">
        <v>-21275</v>
      </c>
      <c r="N21" s="20">
        <v>-63139</v>
      </c>
      <c r="O21" s="20"/>
      <c r="P21" s="20"/>
      <c r="Q21" s="20"/>
      <c r="R21" s="20"/>
      <c r="S21" s="20"/>
      <c r="T21" s="20"/>
      <c r="U21" s="20"/>
      <c r="V21" s="20"/>
      <c r="W21" s="20">
        <v>639904</v>
      </c>
      <c r="X21" s="20">
        <v>275803</v>
      </c>
      <c r="Y21" s="20">
        <v>364101</v>
      </c>
      <c r="Z21" s="21">
        <v>132.01488018621987</v>
      </c>
      <c r="AA21" s="22">
        <v>150681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1847111096</v>
      </c>
      <c r="D25" s="29">
        <f t="shared" ref="D25:Y25" si="1">SUM(D15:D24)</f>
        <v>0</v>
      </c>
      <c r="E25" s="35">
        <f t="shared" si="1"/>
        <v>1969615813</v>
      </c>
      <c r="F25" s="36">
        <f t="shared" si="1"/>
        <v>2044787296</v>
      </c>
      <c r="G25" s="36">
        <f t="shared" si="1"/>
        <v>1889891576</v>
      </c>
      <c r="H25" s="36">
        <f t="shared" si="1"/>
        <v>11919794</v>
      </c>
      <c r="I25" s="36">
        <f t="shared" si="1"/>
        <v>52334569</v>
      </c>
      <c r="J25" s="36">
        <f t="shared" si="1"/>
        <v>1954145939</v>
      </c>
      <c r="K25" s="36">
        <f t="shared" si="1"/>
        <v>29940234</v>
      </c>
      <c r="L25" s="36">
        <f t="shared" si="1"/>
        <v>4128773</v>
      </c>
      <c r="M25" s="36">
        <f t="shared" si="1"/>
        <v>35807800</v>
      </c>
      <c r="N25" s="36">
        <f t="shared" si="1"/>
        <v>69876807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2024022746</v>
      </c>
      <c r="X25" s="36">
        <f t="shared" si="1"/>
        <v>2020402252</v>
      </c>
      <c r="Y25" s="36">
        <f t="shared" si="1"/>
        <v>3620494</v>
      </c>
      <c r="Z25" s="37">
        <f>+IF(X25&lt;&gt;0,+(Y25/X25)*100,0)</f>
        <v>0.1791966919664669</v>
      </c>
      <c r="AA25" s="38">
        <f>SUM(AA15:AA24)</f>
        <v>2044787296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2646891132</v>
      </c>
      <c r="D26" s="29">
        <f>+D13+D25</f>
        <v>0</v>
      </c>
      <c r="E26" s="30">
        <f t="shared" si="2"/>
        <v>2536421533</v>
      </c>
      <c r="F26" s="31">
        <f t="shared" si="2"/>
        <v>2902422701</v>
      </c>
      <c r="G26" s="31">
        <f t="shared" si="2"/>
        <v>2585956840</v>
      </c>
      <c r="H26" s="31">
        <f t="shared" si="2"/>
        <v>221052272</v>
      </c>
      <c r="I26" s="31">
        <f t="shared" si="2"/>
        <v>24620471</v>
      </c>
      <c r="J26" s="31">
        <f t="shared" si="2"/>
        <v>2831629583</v>
      </c>
      <c r="K26" s="31">
        <f t="shared" si="2"/>
        <v>65835481</v>
      </c>
      <c r="L26" s="31">
        <f t="shared" si="2"/>
        <v>19868487</v>
      </c>
      <c r="M26" s="31">
        <f t="shared" si="2"/>
        <v>47348431</v>
      </c>
      <c r="N26" s="31">
        <f t="shared" si="2"/>
        <v>133052399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2964681982</v>
      </c>
      <c r="X26" s="31">
        <f t="shared" si="2"/>
        <v>2745144294</v>
      </c>
      <c r="Y26" s="31">
        <f t="shared" si="2"/>
        <v>219537688</v>
      </c>
      <c r="Z26" s="32">
        <f>+IF(X26&lt;&gt;0,+(Y26/X26)*100,0)</f>
        <v>7.9973095942475076</v>
      </c>
      <c r="AA26" s="33">
        <f>+AA13+AA25</f>
        <v>2902422701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4050368</v>
      </c>
      <c r="D31" s="18"/>
      <c r="E31" s="19">
        <v>4200711</v>
      </c>
      <c r="F31" s="20">
        <v>4050369</v>
      </c>
      <c r="G31" s="20">
        <v>3939435</v>
      </c>
      <c r="H31" s="20">
        <v>-242743</v>
      </c>
      <c r="I31" s="20">
        <v>-367929</v>
      </c>
      <c r="J31" s="20">
        <v>3328763</v>
      </c>
      <c r="K31" s="20">
        <v>-140526</v>
      </c>
      <c r="L31" s="20">
        <v>-4648</v>
      </c>
      <c r="M31" s="20">
        <v>60046</v>
      </c>
      <c r="N31" s="20">
        <v>-85128</v>
      </c>
      <c r="O31" s="20"/>
      <c r="P31" s="20"/>
      <c r="Q31" s="20"/>
      <c r="R31" s="20"/>
      <c r="S31" s="20"/>
      <c r="T31" s="20"/>
      <c r="U31" s="20"/>
      <c r="V31" s="20"/>
      <c r="W31" s="20">
        <v>3243635</v>
      </c>
      <c r="X31" s="20">
        <v>4050369</v>
      </c>
      <c r="Y31" s="20">
        <v>-806734</v>
      </c>
      <c r="Z31" s="21">
        <v>-19.917543315189306</v>
      </c>
      <c r="AA31" s="22">
        <v>4050369</v>
      </c>
    </row>
    <row r="32" spans="1:27" ht="13.5" x14ac:dyDescent="0.25">
      <c r="A32" s="23" t="s">
        <v>59</v>
      </c>
      <c r="B32" s="17" t="s">
        <v>32</v>
      </c>
      <c r="C32" s="18">
        <v>259712131</v>
      </c>
      <c r="D32" s="18"/>
      <c r="E32" s="19">
        <v>165316691</v>
      </c>
      <c r="F32" s="20">
        <v>263230334</v>
      </c>
      <c r="G32" s="20">
        <v>258692584</v>
      </c>
      <c r="H32" s="20">
        <v>15862034</v>
      </c>
      <c r="I32" s="20">
        <v>-1647599</v>
      </c>
      <c r="J32" s="20">
        <v>272907019</v>
      </c>
      <c r="K32" s="20">
        <v>19140180</v>
      </c>
      <c r="L32" s="20">
        <v>1306196</v>
      </c>
      <c r="M32" s="20">
        <v>14590544</v>
      </c>
      <c r="N32" s="20">
        <v>35036920</v>
      </c>
      <c r="O32" s="20"/>
      <c r="P32" s="20"/>
      <c r="Q32" s="20"/>
      <c r="R32" s="20"/>
      <c r="S32" s="20"/>
      <c r="T32" s="20"/>
      <c r="U32" s="20"/>
      <c r="V32" s="20"/>
      <c r="W32" s="20">
        <v>307943939</v>
      </c>
      <c r="X32" s="20">
        <v>261073927</v>
      </c>
      <c r="Y32" s="20">
        <v>46870012</v>
      </c>
      <c r="Z32" s="21">
        <v>17.952773966586101</v>
      </c>
      <c r="AA32" s="22">
        <v>263230334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-33955600</v>
      </c>
      <c r="F33" s="20"/>
      <c r="G33" s="20">
        <v>31178873</v>
      </c>
      <c r="H33" s="20">
        <v>-9178873</v>
      </c>
      <c r="I33" s="20">
        <v>-13845327</v>
      </c>
      <c r="J33" s="20">
        <v>8154673</v>
      </c>
      <c r="K33" s="20">
        <v>-728106</v>
      </c>
      <c r="L33" s="20">
        <v>-4964058</v>
      </c>
      <c r="M33" s="20"/>
      <c r="N33" s="20">
        <v>-5692164</v>
      </c>
      <c r="O33" s="20"/>
      <c r="P33" s="20"/>
      <c r="Q33" s="20"/>
      <c r="R33" s="20"/>
      <c r="S33" s="20"/>
      <c r="T33" s="20"/>
      <c r="U33" s="20"/>
      <c r="V33" s="20"/>
      <c r="W33" s="20">
        <v>2462509</v>
      </c>
      <c r="X33" s="20"/>
      <c r="Y33" s="20">
        <v>2462509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127671545</v>
      </c>
      <c r="D35" s="18"/>
      <c r="E35" s="19">
        <v>132961886</v>
      </c>
      <c r="F35" s="20">
        <v>216073835</v>
      </c>
      <c r="G35" s="20">
        <v>123734504</v>
      </c>
      <c r="H35" s="20">
        <v>17327444</v>
      </c>
      <c r="I35" s="20">
        <v>5958790</v>
      </c>
      <c r="J35" s="20">
        <v>147020738</v>
      </c>
      <c r="K35" s="20">
        <v>6695383</v>
      </c>
      <c r="L35" s="20">
        <v>6190497</v>
      </c>
      <c r="M35" s="20">
        <v>4634722</v>
      </c>
      <c r="N35" s="20">
        <v>17520602</v>
      </c>
      <c r="O35" s="20"/>
      <c r="P35" s="20"/>
      <c r="Q35" s="20"/>
      <c r="R35" s="20"/>
      <c r="S35" s="20"/>
      <c r="T35" s="20"/>
      <c r="U35" s="20"/>
      <c r="V35" s="20"/>
      <c r="W35" s="20">
        <v>164541340</v>
      </c>
      <c r="X35" s="20">
        <v>170922786</v>
      </c>
      <c r="Y35" s="20">
        <v>-6381446</v>
      </c>
      <c r="Z35" s="21">
        <v>-3.7335256166489117</v>
      </c>
      <c r="AA35" s="22">
        <v>216073835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391434044</v>
      </c>
      <c r="D37" s="29">
        <f t="shared" ref="D37:Y37" si="3">SUM(D29:D36)</f>
        <v>0</v>
      </c>
      <c r="E37" s="30">
        <f t="shared" si="3"/>
        <v>268523688</v>
      </c>
      <c r="F37" s="31">
        <f t="shared" si="3"/>
        <v>483354538</v>
      </c>
      <c r="G37" s="31">
        <f t="shared" si="3"/>
        <v>417545396</v>
      </c>
      <c r="H37" s="31">
        <f t="shared" si="3"/>
        <v>23767862</v>
      </c>
      <c r="I37" s="31">
        <f t="shared" si="3"/>
        <v>-9902065</v>
      </c>
      <c r="J37" s="31">
        <f t="shared" si="3"/>
        <v>431411193</v>
      </c>
      <c r="K37" s="31">
        <f t="shared" si="3"/>
        <v>24966931</v>
      </c>
      <c r="L37" s="31">
        <f t="shared" si="3"/>
        <v>2527987</v>
      </c>
      <c r="M37" s="31">
        <f t="shared" si="3"/>
        <v>19285312</v>
      </c>
      <c r="N37" s="31">
        <f t="shared" si="3"/>
        <v>46780230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478191423</v>
      </c>
      <c r="X37" s="31">
        <f t="shared" si="3"/>
        <v>436047082</v>
      </c>
      <c r="Y37" s="31">
        <f t="shared" si="3"/>
        <v>42144341</v>
      </c>
      <c r="Z37" s="32">
        <f>+IF(X37&lt;&gt;0,+(Y37/X37)*100,0)</f>
        <v>9.6650895602140512</v>
      </c>
      <c r="AA37" s="33">
        <f>SUM(AA29:AA36)</f>
        <v>483354538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650100</v>
      </c>
      <c r="F42" s="20">
        <v>-100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-48</v>
      </c>
      <c r="Y42" s="20">
        <v>48</v>
      </c>
      <c r="Z42" s="21">
        <v>-100</v>
      </c>
      <c r="AA42" s="22">
        <v>-100</v>
      </c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650100</v>
      </c>
      <c r="F43" s="36">
        <f t="shared" si="4"/>
        <v>-100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-48</v>
      </c>
      <c r="Y43" s="36">
        <f t="shared" si="4"/>
        <v>48</v>
      </c>
      <c r="Z43" s="37">
        <f>+IF(X43&lt;&gt;0,+(Y43/X43)*100,0)</f>
        <v>-100</v>
      </c>
      <c r="AA43" s="38">
        <f>SUM(AA39:AA42)</f>
        <v>-100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391434044</v>
      </c>
      <c r="D44" s="29">
        <f>+D37+D43</f>
        <v>0</v>
      </c>
      <c r="E44" s="30">
        <f t="shared" si="5"/>
        <v>269173788</v>
      </c>
      <c r="F44" s="31">
        <f t="shared" si="5"/>
        <v>483354438</v>
      </c>
      <c r="G44" s="31">
        <f t="shared" si="5"/>
        <v>417545396</v>
      </c>
      <c r="H44" s="31">
        <f t="shared" si="5"/>
        <v>23767862</v>
      </c>
      <c r="I44" s="31">
        <f t="shared" si="5"/>
        <v>-9902065</v>
      </c>
      <c r="J44" s="31">
        <f t="shared" si="5"/>
        <v>431411193</v>
      </c>
      <c r="K44" s="31">
        <f t="shared" si="5"/>
        <v>24966931</v>
      </c>
      <c r="L44" s="31">
        <f t="shared" si="5"/>
        <v>2527987</v>
      </c>
      <c r="M44" s="31">
        <f t="shared" si="5"/>
        <v>19285312</v>
      </c>
      <c r="N44" s="31">
        <f t="shared" si="5"/>
        <v>46780230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478191423</v>
      </c>
      <c r="X44" s="31">
        <f t="shared" si="5"/>
        <v>436047034</v>
      </c>
      <c r="Y44" s="31">
        <f t="shared" si="5"/>
        <v>42144389</v>
      </c>
      <c r="Z44" s="32">
        <f>+IF(X44&lt;&gt;0,+(Y44/X44)*100,0)</f>
        <v>9.6651016321326466</v>
      </c>
      <c r="AA44" s="33">
        <f>+AA37+AA43</f>
        <v>483354438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2255457088</v>
      </c>
      <c r="D45" s="42">
        <f t="shared" si="6"/>
        <v>0</v>
      </c>
      <c r="E45" s="43">
        <f t="shared" si="6"/>
        <v>2267247745</v>
      </c>
      <c r="F45" s="44">
        <f t="shared" si="6"/>
        <v>2419068263</v>
      </c>
      <c r="G45" s="44">
        <f t="shared" si="6"/>
        <v>2168411444</v>
      </c>
      <c r="H45" s="44">
        <f t="shared" si="6"/>
        <v>197284410</v>
      </c>
      <c r="I45" s="44">
        <f t="shared" si="6"/>
        <v>34522536</v>
      </c>
      <c r="J45" s="44">
        <f t="shared" si="6"/>
        <v>2400218390</v>
      </c>
      <c r="K45" s="44">
        <f t="shared" si="6"/>
        <v>40868550</v>
      </c>
      <c r="L45" s="44">
        <f t="shared" si="6"/>
        <v>17340500</v>
      </c>
      <c r="M45" s="44">
        <f t="shared" si="6"/>
        <v>28063119</v>
      </c>
      <c r="N45" s="44">
        <f t="shared" si="6"/>
        <v>86272169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2486490559</v>
      </c>
      <c r="X45" s="44">
        <f t="shared" si="6"/>
        <v>2309097260</v>
      </c>
      <c r="Y45" s="44">
        <f t="shared" si="6"/>
        <v>177393299</v>
      </c>
      <c r="Z45" s="45">
        <f>+IF(X45&lt;&gt;0,+(Y45/X45)*100,0)</f>
        <v>7.6823658350363297</v>
      </c>
      <c r="AA45" s="46">
        <f>+AA26-AA44</f>
        <v>2419068263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441564699</v>
      </c>
      <c r="D47" s="18"/>
      <c r="E47" s="19">
        <v>373926713</v>
      </c>
      <c r="F47" s="20">
        <v>441564705</v>
      </c>
      <c r="G47" s="20">
        <v>243680452</v>
      </c>
      <c r="H47" s="20">
        <v>11608820</v>
      </c>
      <c r="I47" s="20">
        <v>-13624866</v>
      </c>
      <c r="J47" s="20">
        <v>241664406</v>
      </c>
      <c r="K47" s="20">
        <v>-548971</v>
      </c>
      <c r="L47" s="20">
        <v>-297367</v>
      </c>
      <c r="M47" s="20">
        <v>-544639</v>
      </c>
      <c r="N47" s="20">
        <v>-1390977</v>
      </c>
      <c r="O47" s="20"/>
      <c r="P47" s="20"/>
      <c r="Q47" s="20"/>
      <c r="R47" s="20"/>
      <c r="S47" s="20"/>
      <c r="T47" s="20"/>
      <c r="U47" s="20"/>
      <c r="V47" s="20"/>
      <c r="W47" s="20">
        <v>240273429</v>
      </c>
      <c r="X47" s="20">
        <v>441564705</v>
      </c>
      <c r="Y47" s="20">
        <v>-201291276</v>
      </c>
      <c r="Z47" s="47">
        <v>-45.585907052965204</v>
      </c>
      <c r="AA47" s="22">
        <v>441564705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441564699</v>
      </c>
      <c r="D50" s="50">
        <f t="shared" ref="D50:Y50" si="7">SUM(D47:D49)</f>
        <v>0</v>
      </c>
      <c r="E50" s="51">
        <f t="shared" si="7"/>
        <v>373926713</v>
      </c>
      <c r="F50" s="52">
        <f t="shared" si="7"/>
        <v>441564705</v>
      </c>
      <c r="G50" s="52">
        <f t="shared" si="7"/>
        <v>243680452</v>
      </c>
      <c r="H50" s="52">
        <f t="shared" si="7"/>
        <v>11608820</v>
      </c>
      <c r="I50" s="52">
        <f t="shared" si="7"/>
        <v>-13624866</v>
      </c>
      <c r="J50" s="52">
        <f t="shared" si="7"/>
        <v>241664406</v>
      </c>
      <c r="K50" s="52">
        <f t="shared" si="7"/>
        <v>-548971</v>
      </c>
      <c r="L50" s="52">
        <f t="shared" si="7"/>
        <v>-297367</v>
      </c>
      <c r="M50" s="52">
        <f t="shared" si="7"/>
        <v>-544639</v>
      </c>
      <c r="N50" s="52">
        <f t="shared" si="7"/>
        <v>-1390977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240273429</v>
      </c>
      <c r="X50" s="52">
        <f t="shared" si="7"/>
        <v>441564705</v>
      </c>
      <c r="Y50" s="52">
        <f t="shared" si="7"/>
        <v>-201291276</v>
      </c>
      <c r="Z50" s="53">
        <f>+IF(X50&lt;&gt;0,+(Y50/X50)*100,0)</f>
        <v>-45.585907052965204</v>
      </c>
      <c r="AA50" s="54">
        <f>SUM(AA47:AA49)</f>
        <v>441564705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-1917425845</v>
      </c>
      <c r="D6" s="18"/>
      <c r="E6" s="19">
        <v>-1925537023</v>
      </c>
      <c r="F6" s="20">
        <v>-1925537023</v>
      </c>
      <c r="G6" s="20">
        <v>-1941530476</v>
      </c>
      <c r="H6" s="20">
        <v>-53959326</v>
      </c>
      <c r="I6" s="20">
        <v>-53854663</v>
      </c>
      <c r="J6" s="20">
        <v>-2049344465</v>
      </c>
      <c r="K6" s="20">
        <v>-50755378</v>
      </c>
      <c r="L6" s="20">
        <v>-44148507</v>
      </c>
      <c r="M6" s="20">
        <v>-74057973</v>
      </c>
      <c r="N6" s="20">
        <v>-168961858</v>
      </c>
      <c r="O6" s="20"/>
      <c r="P6" s="20"/>
      <c r="Q6" s="20"/>
      <c r="R6" s="20"/>
      <c r="S6" s="20"/>
      <c r="T6" s="20"/>
      <c r="U6" s="20"/>
      <c r="V6" s="20"/>
      <c r="W6" s="20">
        <v>-2218306323</v>
      </c>
      <c r="X6" s="20">
        <v>-1716598397</v>
      </c>
      <c r="Y6" s="20">
        <v>-501707926</v>
      </c>
      <c r="Z6" s="21">
        <v>29.226866742786552</v>
      </c>
      <c r="AA6" s="22">
        <v>-1925537023</v>
      </c>
    </row>
    <row r="7" spans="1:27" ht="13.5" x14ac:dyDescent="0.25">
      <c r="A7" s="23" t="s">
        <v>35</v>
      </c>
      <c r="B7" s="17" t="s">
        <v>32</v>
      </c>
      <c r="C7" s="18">
        <v>128703188</v>
      </c>
      <c r="D7" s="18"/>
      <c r="E7" s="19">
        <v>190333525</v>
      </c>
      <c r="F7" s="20">
        <v>190333525</v>
      </c>
      <c r="G7" s="20">
        <v>138766655</v>
      </c>
      <c r="H7" s="20">
        <v>-277395</v>
      </c>
      <c r="I7" s="20">
        <v>11861966</v>
      </c>
      <c r="J7" s="20">
        <v>150351226</v>
      </c>
      <c r="K7" s="20">
        <v>-2556720</v>
      </c>
      <c r="L7" s="20">
        <v>-17540635</v>
      </c>
      <c r="M7" s="20">
        <v>18932854</v>
      </c>
      <c r="N7" s="20">
        <v>-1164501</v>
      </c>
      <c r="O7" s="20"/>
      <c r="P7" s="20"/>
      <c r="Q7" s="20"/>
      <c r="R7" s="20"/>
      <c r="S7" s="20"/>
      <c r="T7" s="20"/>
      <c r="U7" s="20"/>
      <c r="V7" s="20"/>
      <c r="W7" s="20">
        <v>149186725</v>
      </c>
      <c r="X7" s="20">
        <v>173875618</v>
      </c>
      <c r="Y7" s="20">
        <v>-24688893</v>
      </c>
      <c r="Z7" s="21">
        <v>-14.19916908649032</v>
      </c>
      <c r="AA7" s="22">
        <v>190333525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24475</v>
      </c>
      <c r="F8" s="20">
        <v>24475</v>
      </c>
      <c r="G8" s="20"/>
      <c r="H8" s="20">
        <v>108911</v>
      </c>
      <c r="I8" s="20">
        <v>-27202</v>
      </c>
      <c r="J8" s="20">
        <v>81709</v>
      </c>
      <c r="K8" s="20">
        <v>-14040</v>
      </c>
      <c r="L8" s="20"/>
      <c r="M8" s="20">
        <v>-4187</v>
      </c>
      <c r="N8" s="20">
        <v>-18227</v>
      </c>
      <c r="O8" s="20"/>
      <c r="P8" s="20"/>
      <c r="Q8" s="20"/>
      <c r="R8" s="20"/>
      <c r="S8" s="20"/>
      <c r="T8" s="20"/>
      <c r="U8" s="20"/>
      <c r="V8" s="20"/>
      <c r="W8" s="20">
        <v>63482</v>
      </c>
      <c r="X8" s="20">
        <v>12234</v>
      </c>
      <c r="Y8" s="20">
        <v>51248</v>
      </c>
      <c r="Z8" s="21">
        <v>418.89815268922678</v>
      </c>
      <c r="AA8" s="22">
        <v>24475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-26576584</v>
      </c>
      <c r="D10" s="18"/>
      <c r="E10" s="19">
        <v>19529970</v>
      </c>
      <c r="F10" s="20">
        <v>19529970</v>
      </c>
      <c r="G10" s="20">
        <v>23300065</v>
      </c>
      <c r="H10" s="20">
        <v>-24115684</v>
      </c>
      <c r="I10" s="20">
        <v>-10558986</v>
      </c>
      <c r="J10" s="20">
        <v>-11374605</v>
      </c>
      <c r="K10" s="20">
        <v>29456098</v>
      </c>
      <c r="L10" s="20">
        <v>12723497</v>
      </c>
      <c r="M10" s="20">
        <v>8557883</v>
      </c>
      <c r="N10" s="20">
        <v>50737478</v>
      </c>
      <c r="O10" s="20"/>
      <c r="P10" s="20"/>
      <c r="Q10" s="20"/>
      <c r="R10" s="20"/>
      <c r="S10" s="20"/>
      <c r="T10" s="20"/>
      <c r="U10" s="20"/>
      <c r="V10" s="20"/>
      <c r="W10" s="20">
        <v>39362873</v>
      </c>
      <c r="X10" s="20">
        <v>500104</v>
      </c>
      <c r="Y10" s="20">
        <v>38862769</v>
      </c>
      <c r="Z10" s="21">
        <v>7770.9374450114383</v>
      </c>
      <c r="AA10" s="22">
        <v>19529970</v>
      </c>
    </row>
    <row r="11" spans="1:27" ht="13.5" x14ac:dyDescent="0.25">
      <c r="A11" s="23" t="s">
        <v>39</v>
      </c>
      <c r="B11" s="17" t="s">
        <v>32</v>
      </c>
      <c r="C11" s="18">
        <v>3997176</v>
      </c>
      <c r="D11" s="18"/>
      <c r="E11" s="19">
        <v>7562383</v>
      </c>
      <c r="F11" s="20">
        <v>7562383</v>
      </c>
      <c r="G11" s="24">
        <v>4581293</v>
      </c>
      <c r="H11" s="24">
        <v>-2155252</v>
      </c>
      <c r="I11" s="24">
        <v>-2083293</v>
      </c>
      <c r="J11" s="20">
        <v>342748</v>
      </c>
      <c r="K11" s="24">
        <v>2859619</v>
      </c>
      <c r="L11" s="24">
        <v>-247526</v>
      </c>
      <c r="M11" s="20">
        <v>-68225</v>
      </c>
      <c r="N11" s="24">
        <v>2543868</v>
      </c>
      <c r="O11" s="24"/>
      <c r="P11" s="24"/>
      <c r="Q11" s="20"/>
      <c r="R11" s="24"/>
      <c r="S11" s="24"/>
      <c r="T11" s="20"/>
      <c r="U11" s="24"/>
      <c r="V11" s="24"/>
      <c r="W11" s="24">
        <v>2886616</v>
      </c>
      <c r="X11" s="20">
        <v>7562383</v>
      </c>
      <c r="Y11" s="24">
        <v>-4675767</v>
      </c>
      <c r="Z11" s="25">
        <v>-61.829280532340135</v>
      </c>
      <c r="AA11" s="26">
        <v>7562383</v>
      </c>
    </row>
    <row r="12" spans="1:27" ht="13.5" x14ac:dyDescent="0.25">
      <c r="A12" s="23" t="s">
        <v>40</v>
      </c>
      <c r="B12" s="17" t="s">
        <v>32</v>
      </c>
      <c r="C12" s="18">
        <v>-10139102</v>
      </c>
      <c r="D12" s="18"/>
      <c r="E12" s="19">
        <v>-9578894</v>
      </c>
      <c r="F12" s="20">
        <v>-9578894</v>
      </c>
      <c r="G12" s="20">
        <v>-10139100</v>
      </c>
      <c r="H12" s="20"/>
      <c r="I12" s="20"/>
      <c r="J12" s="20">
        <v>-10139100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-10139100</v>
      </c>
      <c r="X12" s="20">
        <v>-9578894</v>
      </c>
      <c r="Y12" s="20">
        <v>-560206</v>
      </c>
      <c r="Z12" s="21">
        <v>5.8483369791961373</v>
      </c>
      <c r="AA12" s="22">
        <v>-9578894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-1821441167</v>
      </c>
      <c r="D13" s="29">
        <f>SUM(D6:D12)</f>
        <v>0</v>
      </c>
      <c r="E13" s="30">
        <f t="shared" si="0"/>
        <v>-1717665564</v>
      </c>
      <c r="F13" s="31">
        <f t="shared" si="0"/>
        <v>-1717665564</v>
      </c>
      <c r="G13" s="31">
        <f t="shared" si="0"/>
        <v>-1785021563</v>
      </c>
      <c r="H13" s="31">
        <f t="shared" si="0"/>
        <v>-80398746</v>
      </c>
      <c r="I13" s="31">
        <f t="shared" si="0"/>
        <v>-54662178</v>
      </c>
      <c r="J13" s="31">
        <f t="shared" si="0"/>
        <v>-1920082487</v>
      </c>
      <c r="K13" s="31">
        <f t="shared" si="0"/>
        <v>-21010421</v>
      </c>
      <c r="L13" s="31">
        <f t="shared" si="0"/>
        <v>-49213171</v>
      </c>
      <c r="M13" s="31">
        <f t="shared" si="0"/>
        <v>-46639648</v>
      </c>
      <c r="N13" s="31">
        <f t="shared" si="0"/>
        <v>-116863240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-2036945727</v>
      </c>
      <c r="X13" s="31">
        <f t="shared" si="0"/>
        <v>-1544226952</v>
      </c>
      <c r="Y13" s="31">
        <f t="shared" si="0"/>
        <v>-492718775</v>
      </c>
      <c r="Z13" s="32">
        <f>+IF(X13&lt;&gt;0,+(Y13/X13)*100,0)</f>
        <v>31.907147738993739</v>
      </c>
      <c r="AA13" s="33">
        <f>SUM(AA6:AA12)</f>
        <v>-1717665564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1180406651</v>
      </c>
      <c r="D17" s="18"/>
      <c r="E17" s="19">
        <v>1138527519</v>
      </c>
      <c r="F17" s="20">
        <v>1138527519</v>
      </c>
      <c r="G17" s="24">
        <v>1181590560</v>
      </c>
      <c r="H17" s="24">
        <v>33725175</v>
      </c>
      <c r="I17" s="24">
        <v>13314782</v>
      </c>
      <c r="J17" s="20">
        <v>1228630517</v>
      </c>
      <c r="K17" s="24">
        <v>9790713</v>
      </c>
      <c r="L17" s="24">
        <v>2882530</v>
      </c>
      <c r="M17" s="20">
        <v>21559074</v>
      </c>
      <c r="N17" s="24">
        <v>34232317</v>
      </c>
      <c r="O17" s="24"/>
      <c r="P17" s="24"/>
      <c r="Q17" s="20"/>
      <c r="R17" s="24"/>
      <c r="S17" s="24"/>
      <c r="T17" s="20"/>
      <c r="U17" s="24"/>
      <c r="V17" s="24"/>
      <c r="W17" s="24">
        <v>1262862834</v>
      </c>
      <c r="X17" s="20">
        <v>1061654987</v>
      </c>
      <c r="Y17" s="24">
        <v>201207847</v>
      </c>
      <c r="Z17" s="25">
        <v>18.95228199968885</v>
      </c>
      <c r="AA17" s="26">
        <v>1138527519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1180406651</v>
      </c>
      <c r="D25" s="29">
        <f t="shared" ref="D25:Y25" si="1">SUM(D15:D24)</f>
        <v>0</v>
      </c>
      <c r="E25" s="35">
        <f t="shared" si="1"/>
        <v>1138527519</v>
      </c>
      <c r="F25" s="36">
        <f t="shared" si="1"/>
        <v>1138527519</v>
      </c>
      <c r="G25" s="36">
        <f t="shared" si="1"/>
        <v>1181590560</v>
      </c>
      <c r="H25" s="36">
        <f t="shared" si="1"/>
        <v>33725175</v>
      </c>
      <c r="I25" s="36">
        <f t="shared" si="1"/>
        <v>13314782</v>
      </c>
      <c r="J25" s="36">
        <f t="shared" si="1"/>
        <v>1228630517</v>
      </c>
      <c r="K25" s="36">
        <f t="shared" si="1"/>
        <v>9790713</v>
      </c>
      <c r="L25" s="36">
        <f t="shared" si="1"/>
        <v>2882530</v>
      </c>
      <c r="M25" s="36">
        <f t="shared" si="1"/>
        <v>21559074</v>
      </c>
      <c r="N25" s="36">
        <f t="shared" si="1"/>
        <v>34232317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1262862834</v>
      </c>
      <c r="X25" s="36">
        <f t="shared" si="1"/>
        <v>1061654987</v>
      </c>
      <c r="Y25" s="36">
        <f t="shared" si="1"/>
        <v>201207847</v>
      </c>
      <c r="Z25" s="37">
        <f>+IF(X25&lt;&gt;0,+(Y25/X25)*100,0)</f>
        <v>18.95228199968885</v>
      </c>
      <c r="AA25" s="38">
        <f>SUM(AA15:AA24)</f>
        <v>1138527519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-641034516</v>
      </c>
      <c r="D26" s="29">
        <f>+D13+D25</f>
        <v>0</v>
      </c>
      <c r="E26" s="30">
        <f t="shared" si="2"/>
        <v>-579138045</v>
      </c>
      <c r="F26" s="31">
        <f t="shared" si="2"/>
        <v>-579138045</v>
      </c>
      <c r="G26" s="31">
        <f t="shared" si="2"/>
        <v>-603431003</v>
      </c>
      <c r="H26" s="31">
        <f t="shared" si="2"/>
        <v>-46673571</v>
      </c>
      <c r="I26" s="31">
        <f t="shared" si="2"/>
        <v>-41347396</v>
      </c>
      <c r="J26" s="31">
        <f t="shared" si="2"/>
        <v>-691451970</v>
      </c>
      <c r="K26" s="31">
        <f t="shared" si="2"/>
        <v>-11219708</v>
      </c>
      <c r="L26" s="31">
        <f t="shared" si="2"/>
        <v>-46330641</v>
      </c>
      <c r="M26" s="31">
        <f t="shared" si="2"/>
        <v>-25080574</v>
      </c>
      <c r="N26" s="31">
        <f t="shared" si="2"/>
        <v>-82630923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-774082893</v>
      </c>
      <c r="X26" s="31">
        <f t="shared" si="2"/>
        <v>-482571965</v>
      </c>
      <c r="Y26" s="31">
        <f t="shared" si="2"/>
        <v>-291510928</v>
      </c>
      <c r="Z26" s="32">
        <f>+IF(X26&lt;&gt;0,+(Y26/X26)*100,0)</f>
        <v>60.4077628090144</v>
      </c>
      <c r="AA26" s="33">
        <f>+AA13+AA25</f>
        <v>-579138045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1094395</v>
      </c>
      <c r="D31" s="18"/>
      <c r="E31" s="19">
        <v>233353</v>
      </c>
      <c r="F31" s="20">
        <v>233353</v>
      </c>
      <c r="G31" s="20">
        <v>1119087</v>
      </c>
      <c r="H31" s="20">
        <v>97756</v>
      </c>
      <c r="I31" s="20">
        <v>30351</v>
      </c>
      <c r="J31" s="20">
        <v>1247194</v>
      </c>
      <c r="K31" s="20">
        <v>154847</v>
      </c>
      <c r="L31" s="20">
        <v>95055</v>
      </c>
      <c r="M31" s="20">
        <v>50701</v>
      </c>
      <c r="N31" s="20">
        <v>300603</v>
      </c>
      <c r="O31" s="20"/>
      <c r="P31" s="20"/>
      <c r="Q31" s="20"/>
      <c r="R31" s="20"/>
      <c r="S31" s="20"/>
      <c r="T31" s="20"/>
      <c r="U31" s="20"/>
      <c r="V31" s="20"/>
      <c r="W31" s="20">
        <v>1547797</v>
      </c>
      <c r="X31" s="20">
        <v>233353</v>
      </c>
      <c r="Y31" s="20">
        <v>1314444</v>
      </c>
      <c r="Z31" s="21">
        <v>563.28566592244374</v>
      </c>
      <c r="AA31" s="22">
        <v>233353</v>
      </c>
    </row>
    <row r="32" spans="1:27" ht="13.5" x14ac:dyDescent="0.25">
      <c r="A32" s="23" t="s">
        <v>59</v>
      </c>
      <c r="B32" s="17" t="s">
        <v>32</v>
      </c>
      <c r="C32" s="18">
        <v>-39497178</v>
      </c>
      <c r="D32" s="18"/>
      <c r="E32" s="19">
        <v>6332870</v>
      </c>
      <c r="F32" s="20">
        <v>6332870</v>
      </c>
      <c r="G32" s="20">
        <v>-34041388</v>
      </c>
      <c r="H32" s="20">
        <v>-18368564</v>
      </c>
      <c r="I32" s="20">
        <v>-17436789</v>
      </c>
      <c r="J32" s="20">
        <v>-69846741</v>
      </c>
      <c r="K32" s="20">
        <v>21186631</v>
      </c>
      <c r="L32" s="20">
        <v>-1126817</v>
      </c>
      <c r="M32" s="20">
        <v>-5992771</v>
      </c>
      <c r="N32" s="20">
        <v>14067043</v>
      </c>
      <c r="O32" s="20"/>
      <c r="P32" s="20"/>
      <c r="Q32" s="20"/>
      <c r="R32" s="20"/>
      <c r="S32" s="20"/>
      <c r="T32" s="20"/>
      <c r="U32" s="20"/>
      <c r="V32" s="20"/>
      <c r="W32" s="20">
        <v>-55779698</v>
      </c>
      <c r="X32" s="20">
        <v>9524652</v>
      </c>
      <c r="Y32" s="20">
        <v>-65304350</v>
      </c>
      <c r="Z32" s="21">
        <v>-685.63502372580126</v>
      </c>
      <c r="AA32" s="22">
        <v>6332870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21876259</v>
      </c>
      <c r="D35" s="18"/>
      <c r="E35" s="19">
        <v>71739590</v>
      </c>
      <c r="F35" s="20">
        <v>71739590</v>
      </c>
      <c r="G35" s="20">
        <v>22994201</v>
      </c>
      <c r="H35" s="20">
        <v>18546</v>
      </c>
      <c r="I35" s="20">
        <v>1683913</v>
      </c>
      <c r="J35" s="20">
        <v>24696660</v>
      </c>
      <c r="K35" s="20">
        <v>-227892</v>
      </c>
      <c r="L35" s="20">
        <v>-2731585</v>
      </c>
      <c r="M35" s="20">
        <v>4105307</v>
      </c>
      <c r="N35" s="20">
        <v>1145830</v>
      </c>
      <c r="O35" s="20"/>
      <c r="P35" s="20"/>
      <c r="Q35" s="20"/>
      <c r="R35" s="20"/>
      <c r="S35" s="20"/>
      <c r="T35" s="20"/>
      <c r="U35" s="20"/>
      <c r="V35" s="20"/>
      <c r="W35" s="20">
        <v>25842490</v>
      </c>
      <c r="X35" s="20">
        <v>45426886</v>
      </c>
      <c r="Y35" s="20">
        <v>-19584396</v>
      </c>
      <c r="Z35" s="21">
        <v>-43.111905139172428</v>
      </c>
      <c r="AA35" s="22">
        <v>71739590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-16526524</v>
      </c>
      <c r="D37" s="29">
        <f t="shared" ref="D37:Y37" si="3">SUM(D29:D36)</f>
        <v>0</v>
      </c>
      <c r="E37" s="30">
        <f t="shared" si="3"/>
        <v>78305813</v>
      </c>
      <c r="F37" s="31">
        <f t="shared" si="3"/>
        <v>78305813</v>
      </c>
      <c r="G37" s="31">
        <f t="shared" si="3"/>
        <v>-9928100</v>
      </c>
      <c r="H37" s="31">
        <f t="shared" si="3"/>
        <v>-18252262</v>
      </c>
      <c r="I37" s="31">
        <f t="shared" si="3"/>
        <v>-15722525</v>
      </c>
      <c r="J37" s="31">
        <f t="shared" si="3"/>
        <v>-43902887</v>
      </c>
      <c r="K37" s="31">
        <f t="shared" si="3"/>
        <v>21113586</v>
      </c>
      <c r="L37" s="31">
        <f t="shared" si="3"/>
        <v>-3763347</v>
      </c>
      <c r="M37" s="31">
        <f t="shared" si="3"/>
        <v>-1836763</v>
      </c>
      <c r="N37" s="31">
        <f t="shared" si="3"/>
        <v>15513476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-28389411</v>
      </c>
      <c r="X37" s="31">
        <f t="shared" si="3"/>
        <v>55184891</v>
      </c>
      <c r="Y37" s="31">
        <f t="shared" si="3"/>
        <v>-83574302</v>
      </c>
      <c r="Z37" s="32">
        <f>+IF(X37&lt;&gt;0,+(Y37/X37)*100,0)</f>
        <v>-151.444173369845</v>
      </c>
      <c r="AA37" s="33">
        <f>SUM(AA29:AA36)</f>
        <v>78305813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-16526524</v>
      </c>
      <c r="D44" s="29">
        <f>+D37+D43</f>
        <v>0</v>
      </c>
      <c r="E44" s="30">
        <f t="shared" si="5"/>
        <v>78305813</v>
      </c>
      <c r="F44" s="31">
        <f t="shared" si="5"/>
        <v>78305813</v>
      </c>
      <c r="G44" s="31">
        <f t="shared" si="5"/>
        <v>-9928100</v>
      </c>
      <c r="H44" s="31">
        <f t="shared" si="5"/>
        <v>-18252262</v>
      </c>
      <c r="I44" s="31">
        <f t="shared" si="5"/>
        <v>-15722525</v>
      </c>
      <c r="J44" s="31">
        <f t="shared" si="5"/>
        <v>-43902887</v>
      </c>
      <c r="K44" s="31">
        <f t="shared" si="5"/>
        <v>21113586</v>
      </c>
      <c r="L44" s="31">
        <f t="shared" si="5"/>
        <v>-3763347</v>
      </c>
      <c r="M44" s="31">
        <f t="shared" si="5"/>
        <v>-1836763</v>
      </c>
      <c r="N44" s="31">
        <f t="shared" si="5"/>
        <v>15513476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-28389411</v>
      </c>
      <c r="X44" s="31">
        <f t="shared" si="5"/>
        <v>55184891</v>
      </c>
      <c r="Y44" s="31">
        <f t="shared" si="5"/>
        <v>-83574302</v>
      </c>
      <c r="Z44" s="32">
        <f>+IF(X44&lt;&gt;0,+(Y44/X44)*100,0)</f>
        <v>-151.444173369845</v>
      </c>
      <c r="AA44" s="33">
        <f>+AA37+AA43</f>
        <v>78305813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-624507992</v>
      </c>
      <c r="D45" s="42">
        <f t="shared" si="6"/>
        <v>0</v>
      </c>
      <c r="E45" s="43">
        <f t="shared" si="6"/>
        <v>-657443858</v>
      </c>
      <c r="F45" s="44">
        <f t="shared" si="6"/>
        <v>-657443858</v>
      </c>
      <c r="G45" s="44">
        <f t="shared" si="6"/>
        <v>-593502903</v>
      </c>
      <c r="H45" s="44">
        <f t="shared" si="6"/>
        <v>-28421309</v>
      </c>
      <c r="I45" s="44">
        <f t="shared" si="6"/>
        <v>-25624871</v>
      </c>
      <c r="J45" s="44">
        <f t="shared" si="6"/>
        <v>-647549083</v>
      </c>
      <c r="K45" s="44">
        <f t="shared" si="6"/>
        <v>-32333294</v>
      </c>
      <c r="L45" s="44">
        <f t="shared" si="6"/>
        <v>-42567294</v>
      </c>
      <c r="M45" s="44">
        <f t="shared" si="6"/>
        <v>-23243811</v>
      </c>
      <c r="N45" s="44">
        <f t="shared" si="6"/>
        <v>-98144399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-745693482</v>
      </c>
      <c r="X45" s="44">
        <f t="shared" si="6"/>
        <v>-537756856</v>
      </c>
      <c r="Y45" s="44">
        <f t="shared" si="6"/>
        <v>-207936626</v>
      </c>
      <c r="Z45" s="45">
        <f>+IF(X45&lt;&gt;0,+(Y45/X45)*100,0)</f>
        <v>38.66740585079588</v>
      </c>
      <c r="AA45" s="46">
        <f>+AA26-AA44</f>
        <v>-657443858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-239374139</v>
      </c>
      <c r="F47" s="20">
        <v>-239374139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-119687178</v>
      </c>
      <c r="Y47" s="20">
        <v>119687178</v>
      </c>
      <c r="Z47" s="47">
        <v>-100</v>
      </c>
      <c r="AA47" s="22">
        <v>-239374139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-239374139</v>
      </c>
      <c r="F50" s="52">
        <f t="shared" si="7"/>
        <v>-239374139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-119687178</v>
      </c>
      <c r="Y50" s="52">
        <f t="shared" si="7"/>
        <v>119687178</v>
      </c>
      <c r="Z50" s="53">
        <f>+IF(X50&lt;&gt;0,+(Y50/X50)*100,0)</f>
        <v>-100</v>
      </c>
      <c r="AA50" s="54">
        <f>SUM(AA47:AA49)</f>
        <v>-239374139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400178809</v>
      </c>
      <c r="D6" s="18"/>
      <c r="E6" s="19">
        <v>139928172</v>
      </c>
      <c r="F6" s="20">
        <v>139928172</v>
      </c>
      <c r="G6" s="20">
        <v>370122510</v>
      </c>
      <c r="H6" s="20">
        <v>-5441327</v>
      </c>
      <c r="I6" s="20">
        <v>14366516</v>
      </c>
      <c r="J6" s="20">
        <v>379047699</v>
      </c>
      <c r="K6" s="20">
        <v>10950224</v>
      </c>
      <c r="L6" s="20">
        <v>13811821</v>
      </c>
      <c r="M6" s="20">
        <v>-98768759</v>
      </c>
      <c r="N6" s="20">
        <v>-74006714</v>
      </c>
      <c r="O6" s="20"/>
      <c r="P6" s="20"/>
      <c r="Q6" s="20"/>
      <c r="R6" s="20"/>
      <c r="S6" s="20"/>
      <c r="T6" s="20"/>
      <c r="U6" s="20"/>
      <c r="V6" s="20"/>
      <c r="W6" s="20">
        <v>305040985</v>
      </c>
      <c r="X6" s="20">
        <v>69964104</v>
      </c>
      <c r="Y6" s="20">
        <v>235076881</v>
      </c>
      <c r="Z6" s="21">
        <v>335.99641467573144</v>
      </c>
      <c r="AA6" s="22">
        <v>139928172</v>
      </c>
    </row>
    <row r="7" spans="1:27" ht="13.5" x14ac:dyDescent="0.25">
      <c r="A7" s="23" t="s">
        <v>35</v>
      </c>
      <c r="B7" s="17" t="s">
        <v>32</v>
      </c>
      <c r="C7" s="18">
        <v>-94837013</v>
      </c>
      <c r="D7" s="18"/>
      <c r="E7" s="19">
        <v>559994953</v>
      </c>
      <c r="F7" s="20">
        <v>559994953</v>
      </c>
      <c r="G7" s="20">
        <v>157415470</v>
      </c>
      <c r="H7" s="20">
        <v>-216338335</v>
      </c>
      <c r="I7" s="20">
        <v>6762287</v>
      </c>
      <c r="J7" s="20">
        <v>-52160578</v>
      </c>
      <c r="K7" s="20">
        <v>15185001</v>
      </c>
      <c r="L7" s="20">
        <v>19150148</v>
      </c>
      <c r="M7" s="20">
        <v>17788890</v>
      </c>
      <c r="N7" s="20">
        <v>52124039</v>
      </c>
      <c r="O7" s="20"/>
      <c r="P7" s="20"/>
      <c r="Q7" s="20"/>
      <c r="R7" s="20"/>
      <c r="S7" s="20"/>
      <c r="T7" s="20"/>
      <c r="U7" s="20"/>
      <c r="V7" s="20"/>
      <c r="W7" s="20">
        <v>-36539</v>
      </c>
      <c r="X7" s="20">
        <v>416477806</v>
      </c>
      <c r="Y7" s="20">
        <v>-416514345</v>
      </c>
      <c r="Z7" s="21">
        <v>-100.0087733366517</v>
      </c>
      <c r="AA7" s="22">
        <v>559994953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-97450822</v>
      </c>
      <c r="F8" s="20">
        <v>-97450822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-48725412</v>
      </c>
      <c r="Y8" s="20">
        <v>48725412</v>
      </c>
      <c r="Z8" s="21">
        <v>-100</v>
      </c>
      <c r="AA8" s="22">
        <v>-97450822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-5576942</v>
      </c>
      <c r="D10" s="18"/>
      <c r="E10" s="19">
        <v>-430506454</v>
      </c>
      <c r="F10" s="20">
        <v>-430506454</v>
      </c>
      <c r="G10" s="20">
        <v>-5741697</v>
      </c>
      <c r="H10" s="20">
        <v>-515170</v>
      </c>
      <c r="I10" s="20">
        <v>3272222</v>
      </c>
      <c r="J10" s="20">
        <v>-2984645</v>
      </c>
      <c r="K10" s="20">
        <v>971319</v>
      </c>
      <c r="L10" s="20">
        <v>-287399</v>
      </c>
      <c r="M10" s="20">
        <v>-599932</v>
      </c>
      <c r="N10" s="20">
        <v>83988</v>
      </c>
      <c r="O10" s="20"/>
      <c r="P10" s="20"/>
      <c r="Q10" s="20"/>
      <c r="R10" s="20"/>
      <c r="S10" s="20"/>
      <c r="T10" s="20"/>
      <c r="U10" s="20"/>
      <c r="V10" s="20"/>
      <c r="W10" s="20">
        <v>-2900657</v>
      </c>
      <c r="X10" s="20">
        <v>-215253234</v>
      </c>
      <c r="Y10" s="20">
        <v>212352577</v>
      </c>
      <c r="Z10" s="21">
        <v>-98.652444404157009</v>
      </c>
      <c r="AA10" s="22">
        <v>-430506454</v>
      </c>
    </row>
    <row r="11" spans="1:27" ht="13.5" x14ac:dyDescent="0.25">
      <c r="A11" s="23" t="s">
        <v>39</v>
      </c>
      <c r="B11" s="17" t="s">
        <v>32</v>
      </c>
      <c r="C11" s="18">
        <v>233757476</v>
      </c>
      <c r="D11" s="18"/>
      <c r="E11" s="19"/>
      <c r="F11" s="20"/>
      <c r="G11" s="24">
        <v>239037507</v>
      </c>
      <c r="H11" s="24">
        <v>5709638</v>
      </c>
      <c r="I11" s="24">
        <v>5902589</v>
      </c>
      <c r="J11" s="20">
        <v>250649734</v>
      </c>
      <c r="K11" s="24">
        <v>5692187</v>
      </c>
      <c r="L11" s="24">
        <v>5379961</v>
      </c>
      <c r="M11" s="20">
        <v>4198709</v>
      </c>
      <c r="N11" s="24">
        <v>15270857</v>
      </c>
      <c r="O11" s="24"/>
      <c r="P11" s="24"/>
      <c r="Q11" s="20"/>
      <c r="R11" s="24"/>
      <c r="S11" s="24"/>
      <c r="T11" s="20"/>
      <c r="U11" s="24"/>
      <c r="V11" s="24"/>
      <c r="W11" s="24">
        <v>265920591</v>
      </c>
      <c r="X11" s="20"/>
      <c r="Y11" s="24">
        <v>265920591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-12032091</v>
      </c>
      <c r="D12" s="18"/>
      <c r="E12" s="19"/>
      <c r="F12" s="20"/>
      <c r="G12" s="20">
        <v>-12032091</v>
      </c>
      <c r="H12" s="20"/>
      <c r="I12" s="20"/>
      <c r="J12" s="20">
        <v>-12032091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-12032091</v>
      </c>
      <c r="X12" s="20"/>
      <c r="Y12" s="20">
        <v>-12032091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521490239</v>
      </c>
      <c r="D13" s="29">
        <f>SUM(D6:D12)</f>
        <v>0</v>
      </c>
      <c r="E13" s="30">
        <f t="shared" si="0"/>
        <v>171965849</v>
      </c>
      <c r="F13" s="31">
        <f t="shared" si="0"/>
        <v>171965849</v>
      </c>
      <c r="G13" s="31">
        <f t="shared" si="0"/>
        <v>748801699</v>
      </c>
      <c r="H13" s="31">
        <f t="shared" si="0"/>
        <v>-216585194</v>
      </c>
      <c r="I13" s="31">
        <f t="shared" si="0"/>
        <v>30303614</v>
      </c>
      <c r="J13" s="31">
        <f t="shared" si="0"/>
        <v>562520119</v>
      </c>
      <c r="K13" s="31">
        <f t="shared" si="0"/>
        <v>32798731</v>
      </c>
      <c r="L13" s="31">
        <f t="shared" si="0"/>
        <v>38054531</v>
      </c>
      <c r="M13" s="31">
        <f t="shared" si="0"/>
        <v>-77381092</v>
      </c>
      <c r="N13" s="31">
        <f t="shared" si="0"/>
        <v>-6527830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555992289</v>
      </c>
      <c r="X13" s="31">
        <f t="shared" si="0"/>
        <v>222463264</v>
      </c>
      <c r="Y13" s="31">
        <f t="shared" si="0"/>
        <v>333529025</v>
      </c>
      <c r="Z13" s="32">
        <f>+IF(X13&lt;&gt;0,+(Y13/X13)*100,0)</f>
        <v>149.92543892550279</v>
      </c>
      <c r="AA13" s="33">
        <f>SUM(AA6:AA12)</f>
        <v>171965849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642617654</v>
      </c>
      <c r="D17" s="18"/>
      <c r="E17" s="19">
        <v>28798389</v>
      </c>
      <c r="F17" s="20">
        <v>28798389</v>
      </c>
      <c r="G17" s="24">
        <v>642978685</v>
      </c>
      <c r="H17" s="24">
        <v>155877</v>
      </c>
      <c r="I17" s="24">
        <v>2936024</v>
      </c>
      <c r="J17" s="20">
        <v>646070586</v>
      </c>
      <c r="K17" s="24">
        <v>2544487</v>
      </c>
      <c r="L17" s="24">
        <v>1709540</v>
      </c>
      <c r="M17" s="20">
        <v>359327</v>
      </c>
      <c r="N17" s="24">
        <v>4613354</v>
      </c>
      <c r="O17" s="24"/>
      <c r="P17" s="24"/>
      <c r="Q17" s="20"/>
      <c r="R17" s="24"/>
      <c r="S17" s="24"/>
      <c r="T17" s="20"/>
      <c r="U17" s="24"/>
      <c r="V17" s="24"/>
      <c r="W17" s="24">
        <v>650683940</v>
      </c>
      <c r="X17" s="20">
        <v>14399202</v>
      </c>
      <c r="Y17" s="24">
        <v>636284738</v>
      </c>
      <c r="Z17" s="25">
        <v>4418.8888939817634</v>
      </c>
      <c r="AA17" s="26">
        <v>28798389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642617654</v>
      </c>
      <c r="D25" s="29">
        <f t="shared" ref="D25:Y25" si="1">SUM(D15:D24)</f>
        <v>0</v>
      </c>
      <c r="E25" s="35">
        <f t="shared" si="1"/>
        <v>28798389</v>
      </c>
      <c r="F25" s="36">
        <f t="shared" si="1"/>
        <v>28798389</v>
      </c>
      <c r="G25" s="36">
        <f t="shared" si="1"/>
        <v>642978685</v>
      </c>
      <c r="H25" s="36">
        <f t="shared" si="1"/>
        <v>155877</v>
      </c>
      <c r="I25" s="36">
        <f t="shared" si="1"/>
        <v>2936024</v>
      </c>
      <c r="J25" s="36">
        <f t="shared" si="1"/>
        <v>646070586</v>
      </c>
      <c r="K25" s="36">
        <f t="shared" si="1"/>
        <v>2544487</v>
      </c>
      <c r="L25" s="36">
        <f t="shared" si="1"/>
        <v>1709540</v>
      </c>
      <c r="M25" s="36">
        <f t="shared" si="1"/>
        <v>359327</v>
      </c>
      <c r="N25" s="36">
        <f t="shared" si="1"/>
        <v>4613354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650683940</v>
      </c>
      <c r="X25" s="36">
        <f t="shared" si="1"/>
        <v>14399202</v>
      </c>
      <c r="Y25" s="36">
        <f t="shared" si="1"/>
        <v>636284738</v>
      </c>
      <c r="Z25" s="37">
        <f>+IF(X25&lt;&gt;0,+(Y25/X25)*100,0)</f>
        <v>4418.8888939817634</v>
      </c>
      <c r="AA25" s="38">
        <f>SUM(AA15:AA24)</f>
        <v>28798389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1164107893</v>
      </c>
      <c r="D26" s="29">
        <f>+D13+D25</f>
        <v>0</v>
      </c>
      <c r="E26" s="30">
        <f t="shared" si="2"/>
        <v>200764238</v>
      </c>
      <c r="F26" s="31">
        <f t="shared" si="2"/>
        <v>200764238</v>
      </c>
      <c r="G26" s="31">
        <f t="shared" si="2"/>
        <v>1391780384</v>
      </c>
      <c r="H26" s="31">
        <f t="shared" si="2"/>
        <v>-216429317</v>
      </c>
      <c r="I26" s="31">
        <f t="shared" si="2"/>
        <v>33239638</v>
      </c>
      <c r="J26" s="31">
        <f t="shared" si="2"/>
        <v>1208590705</v>
      </c>
      <c r="K26" s="31">
        <f t="shared" si="2"/>
        <v>35343218</v>
      </c>
      <c r="L26" s="31">
        <f t="shared" si="2"/>
        <v>39764071</v>
      </c>
      <c r="M26" s="31">
        <f t="shared" si="2"/>
        <v>-77021765</v>
      </c>
      <c r="N26" s="31">
        <f t="shared" si="2"/>
        <v>-1914476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1206676229</v>
      </c>
      <c r="X26" s="31">
        <f t="shared" si="2"/>
        <v>236862466</v>
      </c>
      <c r="Y26" s="31">
        <f t="shared" si="2"/>
        <v>969813763</v>
      </c>
      <c r="Z26" s="32">
        <f>+IF(X26&lt;&gt;0,+(Y26/X26)*100,0)</f>
        <v>409.44172345144796</v>
      </c>
      <c r="AA26" s="33">
        <f>+AA13+AA25</f>
        <v>200764238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17496543</v>
      </c>
      <c r="D31" s="18"/>
      <c r="E31" s="19">
        <v>29017252</v>
      </c>
      <c r="F31" s="20">
        <v>29017252</v>
      </c>
      <c r="G31" s="20">
        <v>18022476</v>
      </c>
      <c r="H31" s="20">
        <v>-3884</v>
      </c>
      <c r="I31" s="20">
        <v>-11931</v>
      </c>
      <c r="J31" s="20">
        <v>18006661</v>
      </c>
      <c r="K31" s="20">
        <v>2473598</v>
      </c>
      <c r="L31" s="20">
        <v>-531157</v>
      </c>
      <c r="M31" s="20">
        <v>-4397</v>
      </c>
      <c r="N31" s="20">
        <v>1938044</v>
      </c>
      <c r="O31" s="20"/>
      <c r="P31" s="20"/>
      <c r="Q31" s="20"/>
      <c r="R31" s="20"/>
      <c r="S31" s="20"/>
      <c r="T31" s="20"/>
      <c r="U31" s="20"/>
      <c r="V31" s="20"/>
      <c r="W31" s="20">
        <v>19944705</v>
      </c>
      <c r="X31" s="20">
        <v>29017252</v>
      </c>
      <c r="Y31" s="20">
        <v>-9072547</v>
      </c>
      <c r="Z31" s="21">
        <v>-31.266044765369237</v>
      </c>
      <c r="AA31" s="22">
        <v>29017252</v>
      </c>
    </row>
    <row r="32" spans="1:27" ht="13.5" x14ac:dyDescent="0.25">
      <c r="A32" s="23" t="s">
        <v>59</v>
      </c>
      <c r="B32" s="17" t="s">
        <v>32</v>
      </c>
      <c r="C32" s="18">
        <v>662754992</v>
      </c>
      <c r="D32" s="18"/>
      <c r="E32" s="19">
        <v>-430506455</v>
      </c>
      <c r="F32" s="20">
        <v>-430506455</v>
      </c>
      <c r="G32" s="20">
        <v>655425873</v>
      </c>
      <c r="H32" s="20">
        <v>30143468</v>
      </c>
      <c r="I32" s="20">
        <v>20480609</v>
      </c>
      <c r="J32" s="20">
        <v>706049950</v>
      </c>
      <c r="K32" s="20">
        <v>20859324</v>
      </c>
      <c r="L32" s="20">
        <v>26643437</v>
      </c>
      <c r="M32" s="20">
        <v>-96187201</v>
      </c>
      <c r="N32" s="20">
        <v>-48684440</v>
      </c>
      <c r="O32" s="20"/>
      <c r="P32" s="20"/>
      <c r="Q32" s="20"/>
      <c r="R32" s="20"/>
      <c r="S32" s="20"/>
      <c r="T32" s="20"/>
      <c r="U32" s="20"/>
      <c r="V32" s="20"/>
      <c r="W32" s="20">
        <v>657365510</v>
      </c>
      <c r="X32" s="20">
        <v>-215253228</v>
      </c>
      <c r="Y32" s="20">
        <v>872618738</v>
      </c>
      <c r="Z32" s="21">
        <v>-405.39170822562528</v>
      </c>
      <c r="AA32" s="22">
        <v>-430506455</v>
      </c>
    </row>
    <row r="33" spans="1:27" ht="13.5" x14ac:dyDescent="0.25">
      <c r="A33" s="23" t="s">
        <v>60</v>
      </c>
      <c r="B33" s="17" t="s">
        <v>32</v>
      </c>
      <c r="C33" s="18">
        <v>20789876</v>
      </c>
      <c r="D33" s="18"/>
      <c r="E33" s="19"/>
      <c r="F33" s="20"/>
      <c r="G33" s="20">
        <v>23097799</v>
      </c>
      <c r="H33" s="20">
        <v>-2307923</v>
      </c>
      <c r="I33" s="20"/>
      <c r="J33" s="20">
        <v>20789876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20789876</v>
      </c>
      <c r="X33" s="20"/>
      <c r="Y33" s="20">
        <v>20789876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297489282</v>
      </c>
      <c r="D35" s="18"/>
      <c r="E35" s="19">
        <v>101145155</v>
      </c>
      <c r="F35" s="20">
        <v>101145155</v>
      </c>
      <c r="G35" s="20">
        <v>303461555</v>
      </c>
      <c r="H35" s="20">
        <v>6225731</v>
      </c>
      <c r="I35" s="20">
        <v>6115038</v>
      </c>
      <c r="J35" s="20">
        <v>315802324</v>
      </c>
      <c r="K35" s="20">
        <v>6389845</v>
      </c>
      <c r="L35" s="20">
        <v>6233134</v>
      </c>
      <c r="M35" s="20">
        <v>6175821</v>
      </c>
      <c r="N35" s="20">
        <v>18798800</v>
      </c>
      <c r="O35" s="20"/>
      <c r="P35" s="20"/>
      <c r="Q35" s="20"/>
      <c r="R35" s="20"/>
      <c r="S35" s="20"/>
      <c r="T35" s="20"/>
      <c r="U35" s="20"/>
      <c r="V35" s="20"/>
      <c r="W35" s="20">
        <v>334601124</v>
      </c>
      <c r="X35" s="20">
        <v>50572578</v>
      </c>
      <c r="Y35" s="20">
        <v>284028546</v>
      </c>
      <c r="Z35" s="21">
        <v>561.62560271299594</v>
      </c>
      <c r="AA35" s="22">
        <v>101145155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998530693</v>
      </c>
      <c r="D37" s="29">
        <f t="shared" ref="D37:Y37" si="3">SUM(D29:D36)</f>
        <v>0</v>
      </c>
      <c r="E37" s="30">
        <f t="shared" si="3"/>
        <v>-300344048</v>
      </c>
      <c r="F37" s="31">
        <f t="shared" si="3"/>
        <v>-300344048</v>
      </c>
      <c r="G37" s="31">
        <f t="shared" si="3"/>
        <v>1000007703</v>
      </c>
      <c r="H37" s="31">
        <f t="shared" si="3"/>
        <v>34057392</v>
      </c>
      <c r="I37" s="31">
        <f t="shared" si="3"/>
        <v>26583716</v>
      </c>
      <c r="J37" s="31">
        <f t="shared" si="3"/>
        <v>1060648811</v>
      </c>
      <c r="K37" s="31">
        <f t="shared" si="3"/>
        <v>29722767</v>
      </c>
      <c r="L37" s="31">
        <f t="shared" si="3"/>
        <v>32345414</v>
      </c>
      <c r="M37" s="31">
        <f t="shared" si="3"/>
        <v>-90015777</v>
      </c>
      <c r="N37" s="31">
        <f t="shared" si="3"/>
        <v>-27947596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1032701215</v>
      </c>
      <c r="X37" s="31">
        <f t="shared" si="3"/>
        <v>-135663398</v>
      </c>
      <c r="Y37" s="31">
        <f t="shared" si="3"/>
        <v>1168364613</v>
      </c>
      <c r="Z37" s="32">
        <f>+IF(X37&lt;&gt;0,+(Y37/X37)*100,0)</f>
        <v>-861.22316720977312</v>
      </c>
      <c r="AA37" s="33">
        <f>SUM(AA29:AA36)</f>
        <v>-300344048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998530693</v>
      </c>
      <c r="D44" s="29">
        <f>+D37+D43</f>
        <v>0</v>
      </c>
      <c r="E44" s="30">
        <f t="shared" si="5"/>
        <v>-300344048</v>
      </c>
      <c r="F44" s="31">
        <f t="shared" si="5"/>
        <v>-300344048</v>
      </c>
      <c r="G44" s="31">
        <f t="shared" si="5"/>
        <v>1000007703</v>
      </c>
      <c r="H44" s="31">
        <f t="shared" si="5"/>
        <v>34057392</v>
      </c>
      <c r="I44" s="31">
        <f t="shared" si="5"/>
        <v>26583716</v>
      </c>
      <c r="J44" s="31">
        <f t="shared" si="5"/>
        <v>1060648811</v>
      </c>
      <c r="K44" s="31">
        <f t="shared" si="5"/>
        <v>29722767</v>
      </c>
      <c r="L44" s="31">
        <f t="shared" si="5"/>
        <v>32345414</v>
      </c>
      <c r="M44" s="31">
        <f t="shared" si="5"/>
        <v>-90015777</v>
      </c>
      <c r="N44" s="31">
        <f t="shared" si="5"/>
        <v>-27947596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1032701215</v>
      </c>
      <c r="X44" s="31">
        <f t="shared" si="5"/>
        <v>-135663398</v>
      </c>
      <c r="Y44" s="31">
        <f t="shared" si="5"/>
        <v>1168364613</v>
      </c>
      <c r="Z44" s="32">
        <f>+IF(X44&lt;&gt;0,+(Y44/X44)*100,0)</f>
        <v>-861.22316720977312</v>
      </c>
      <c r="AA44" s="33">
        <f>+AA37+AA43</f>
        <v>-300344048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165577200</v>
      </c>
      <c r="D45" s="42">
        <f t="shared" si="6"/>
        <v>0</v>
      </c>
      <c r="E45" s="43">
        <f t="shared" si="6"/>
        <v>501108286</v>
      </c>
      <c r="F45" s="44">
        <f t="shared" si="6"/>
        <v>501108286</v>
      </c>
      <c r="G45" s="44">
        <f t="shared" si="6"/>
        <v>391772681</v>
      </c>
      <c r="H45" s="44">
        <f t="shared" si="6"/>
        <v>-250486709</v>
      </c>
      <c r="I45" s="44">
        <f t="shared" si="6"/>
        <v>6655922</v>
      </c>
      <c r="J45" s="44">
        <f t="shared" si="6"/>
        <v>147941894</v>
      </c>
      <c r="K45" s="44">
        <f t="shared" si="6"/>
        <v>5620451</v>
      </c>
      <c r="L45" s="44">
        <f t="shared" si="6"/>
        <v>7418657</v>
      </c>
      <c r="M45" s="44">
        <f t="shared" si="6"/>
        <v>12994012</v>
      </c>
      <c r="N45" s="44">
        <f t="shared" si="6"/>
        <v>26033120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173975014</v>
      </c>
      <c r="X45" s="44">
        <f t="shared" si="6"/>
        <v>372525864</v>
      </c>
      <c r="Y45" s="44">
        <f t="shared" si="6"/>
        <v>-198550850</v>
      </c>
      <c r="Z45" s="45">
        <f>+IF(X45&lt;&gt;0,+(Y45/X45)*100,0)</f>
        <v>-53.298540903457912</v>
      </c>
      <c r="AA45" s="46">
        <f>+AA26-AA44</f>
        <v>501108286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650622</v>
      </c>
      <c r="D47" s="18"/>
      <c r="E47" s="19">
        <v>257164867</v>
      </c>
      <c r="F47" s="20">
        <v>257164867</v>
      </c>
      <c r="G47" s="20">
        <v>1193493</v>
      </c>
      <c r="H47" s="20">
        <v>104143</v>
      </c>
      <c r="I47" s="20"/>
      <c r="J47" s="20">
        <v>1297636</v>
      </c>
      <c r="K47" s="20"/>
      <c r="L47" s="20">
        <v>1482356</v>
      </c>
      <c r="M47" s="20"/>
      <c r="N47" s="20">
        <v>1482356</v>
      </c>
      <c r="O47" s="20"/>
      <c r="P47" s="20"/>
      <c r="Q47" s="20"/>
      <c r="R47" s="20"/>
      <c r="S47" s="20"/>
      <c r="T47" s="20"/>
      <c r="U47" s="20"/>
      <c r="V47" s="20"/>
      <c r="W47" s="20">
        <v>2779992</v>
      </c>
      <c r="X47" s="20">
        <v>128582430</v>
      </c>
      <c r="Y47" s="20">
        <v>-125802438</v>
      </c>
      <c r="Z47" s="47">
        <v>-97.837968997786078</v>
      </c>
      <c r="AA47" s="22">
        <v>257164867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650622</v>
      </c>
      <c r="D50" s="50">
        <f t="shared" ref="D50:Y50" si="7">SUM(D47:D49)</f>
        <v>0</v>
      </c>
      <c r="E50" s="51">
        <f t="shared" si="7"/>
        <v>257164867</v>
      </c>
      <c r="F50" s="52">
        <f t="shared" si="7"/>
        <v>257164867</v>
      </c>
      <c r="G50" s="52">
        <f t="shared" si="7"/>
        <v>1193493</v>
      </c>
      <c r="H50" s="52">
        <f t="shared" si="7"/>
        <v>104143</v>
      </c>
      <c r="I50" s="52">
        <f t="shared" si="7"/>
        <v>0</v>
      </c>
      <c r="J50" s="52">
        <f t="shared" si="7"/>
        <v>1297636</v>
      </c>
      <c r="K50" s="52">
        <f t="shared" si="7"/>
        <v>0</v>
      </c>
      <c r="L50" s="52">
        <f t="shared" si="7"/>
        <v>1482356</v>
      </c>
      <c r="M50" s="52">
        <f t="shared" si="7"/>
        <v>0</v>
      </c>
      <c r="N50" s="52">
        <f t="shared" si="7"/>
        <v>1482356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2779992</v>
      </c>
      <c r="X50" s="52">
        <f t="shared" si="7"/>
        <v>128582430</v>
      </c>
      <c r="Y50" s="52">
        <f t="shared" si="7"/>
        <v>-125802438</v>
      </c>
      <c r="Z50" s="53">
        <f>+IF(X50&lt;&gt;0,+(Y50/X50)*100,0)</f>
        <v>-97.837968997786078</v>
      </c>
      <c r="AA50" s="54">
        <f>SUM(AA47:AA49)</f>
        <v>257164867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-226019475</v>
      </c>
      <c r="D6" s="18"/>
      <c r="E6" s="19">
        <v>-114971001</v>
      </c>
      <c r="F6" s="20">
        <v>-114971001</v>
      </c>
      <c r="G6" s="20">
        <v>-280139982</v>
      </c>
      <c r="H6" s="20">
        <v>-4520126</v>
      </c>
      <c r="I6" s="20">
        <v>11279948</v>
      </c>
      <c r="J6" s="20">
        <v>-273380160</v>
      </c>
      <c r="K6" s="20">
        <v>-19331203</v>
      </c>
      <c r="L6" s="20">
        <v>-11987311</v>
      </c>
      <c r="M6" s="20"/>
      <c r="N6" s="20">
        <v>-31318514</v>
      </c>
      <c r="O6" s="20"/>
      <c r="P6" s="20"/>
      <c r="Q6" s="20"/>
      <c r="R6" s="20"/>
      <c r="S6" s="20"/>
      <c r="T6" s="20"/>
      <c r="U6" s="20"/>
      <c r="V6" s="20"/>
      <c r="W6" s="20">
        <v>-304698674</v>
      </c>
      <c r="X6" s="20">
        <v>-57485508</v>
      </c>
      <c r="Y6" s="20">
        <v>-247213166</v>
      </c>
      <c r="Z6" s="21">
        <v>430.04432699803232</v>
      </c>
      <c r="AA6" s="22">
        <v>-114971001</v>
      </c>
    </row>
    <row r="7" spans="1:27" ht="13.5" x14ac:dyDescent="0.25">
      <c r="A7" s="23" t="s">
        <v>35</v>
      </c>
      <c r="B7" s="17" t="s">
        <v>32</v>
      </c>
      <c r="C7" s="18">
        <v>226038714</v>
      </c>
      <c r="D7" s="18"/>
      <c r="E7" s="19">
        <v>389031220</v>
      </c>
      <c r="F7" s="20">
        <v>389031220</v>
      </c>
      <c r="G7" s="20">
        <v>153043341</v>
      </c>
      <c r="H7" s="20">
        <v>92145752</v>
      </c>
      <c r="I7" s="20">
        <v>20756822</v>
      </c>
      <c r="J7" s="20">
        <v>265945915</v>
      </c>
      <c r="K7" s="20">
        <v>12584631</v>
      </c>
      <c r="L7" s="20">
        <v>23109458</v>
      </c>
      <c r="M7" s="20"/>
      <c r="N7" s="20">
        <v>35694089</v>
      </c>
      <c r="O7" s="20"/>
      <c r="P7" s="20"/>
      <c r="Q7" s="20"/>
      <c r="R7" s="20"/>
      <c r="S7" s="20"/>
      <c r="T7" s="20"/>
      <c r="U7" s="20"/>
      <c r="V7" s="20"/>
      <c r="W7" s="20">
        <v>301640004</v>
      </c>
      <c r="X7" s="20">
        <v>194515608</v>
      </c>
      <c r="Y7" s="20">
        <v>107124396</v>
      </c>
      <c r="Z7" s="21">
        <v>55.072390900374437</v>
      </c>
      <c r="AA7" s="22">
        <v>389031220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1667046528</v>
      </c>
      <c r="F8" s="20">
        <v>1667046528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1669106008</v>
      </c>
      <c r="Y8" s="20">
        <v>-1669106008</v>
      </c>
      <c r="Z8" s="21">
        <v>-100</v>
      </c>
      <c r="AA8" s="22">
        <v>1667046528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-32115901</v>
      </c>
      <c r="D10" s="18"/>
      <c r="E10" s="19"/>
      <c r="F10" s="20"/>
      <c r="G10" s="20">
        <v>-32442843</v>
      </c>
      <c r="H10" s="20">
        <v>-484035</v>
      </c>
      <c r="I10" s="20">
        <v>-422506</v>
      </c>
      <c r="J10" s="20">
        <v>-33349384</v>
      </c>
      <c r="K10" s="20">
        <v>-155879</v>
      </c>
      <c r="L10" s="20">
        <v>-548972</v>
      </c>
      <c r="M10" s="20"/>
      <c r="N10" s="20">
        <v>-704851</v>
      </c>
      <c r="O10" s="20"/>
      <c r="P10" s="20"/>
      <c r="Q10" s="20"/>
      <c r="R10" s="20"/>
      <c r="S10" s="20"/>
      <c r="T10" s="20"/>
      <c r="U10" s="20"/>
      <c r="V10" s="20"/>
      <c r="W10" s="20">
        <v>-34054235</v>
      </c>
      <c r="X10" s="20">
        <v>6</v>
      </c>
      <c r="Y10" s="20">
        <v>-34054241</v>
      </c>
      <c r="Z10" s="21">
        <v>-567570683.33333325</v>
      </c>
      <c r="AA10" s="22"/>
    </row>
    <row r="11" spans="1:27" ht="13.5" x14ac:dyDescent="0.25">
      <c r="A11" s="23" t="s">
        <v>39</v>
      </c>
      <c r="B11" s="17" t="s">
        <v>32</v>
      </c>
      <c r="C11" s="18">
        <v>14030731</v>
      </c>
      <c r="D11" s="18"/>
      <c r="E11" s="19"/>
      <c r="F11" s="20"/>
      <c r="G11" s="24">
        <v>15567778</v>
      </c>
      <c r="H11" s="24">
        <v>3744972</v>
      </c>
      <c r="I11" s="24">
        <v>3068019</v>
      </c>
      <c r="J11" s="20">
        <v>22380769</v>
      </c>
      <c r="K11" s="24">
        <v>-7614722</v>
      </c>
      <c r="L11" s="24">
        <v>-171678</v>
      </c>
      <c r="M11" s="20"/>
      <c r="N11" s="24">
        <v>-7786400</v>
      </c>
      <c r="O11" s="24"/>
      <c r="P11" s="24"/>
      <c r="Q11" s="20"/>
      <c r="R11" s="24"/>
      <c r="S11" s="24"/>
      <c r="T11" s="20"/>
      <c r="U11" s="24"/>
      <c r="V11" s="24"/>
      <c r="W11" s="24">
        <v>14594369</v>
      </c>
      <c r="X11" s="20"/>
      <c r="Y11" s="24">
        <v>14594369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-16011674</v>
      </c>
      <c r="D12" s="18"/>
      <c r="E12" s="19"/>
      <c r="F12" s="20"/>
      <c r="G12" s="20">
        <v>-16011674</v>
      </c>
      <c r="H12" s="20"/>
      <c r="I12" s="20"/>
      <c r="J12" s="20">
        <v>-16011674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-16011674</v>
      </c>
      <c r="X12" s="20"/>
      <c r="Y12" s="20">
        <v>-16011674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-34077605</v>
      </c>
      <c r="D13" s="29">
        <f>SUM(D6:D12)</f>
        <v>0</v>
      </c>
      <c r="E13" s="30">
        <f t="shared" si="0"/>
        <v>1941106747</v>
      </c>
      <c r="F13" s="31">
        <f t="shared" si="0"/>
        <v>1941106747</v>
      </c>
      <c r="G13" s="31">
        <f t="shared" si="0"/>
        <v>-159983380</v>
      </c>
      <c r="H13" s="31">
        <f t="shared" si="0"/>
        <v>90886563</v>
      </c>
      <c r="I13" s="31">
        <f t="shared" si="0"/>
        <v>34682283</v>
      </c>
      <c r="J13" s="31">
        <f t="shared" si="0"/>
        <v>-34414534</v>
      </c>
      <c r="K13" s="31">
        <f t="shared" si="0"/>
        <v>-14517173</v>
      </c>
      <c r="L13" s="31">
        <f t="shared" si="0"/>
        <v>10401497</v>
      </c>
      <c r="M13" s="31">
        <f t="shared" si="0"/>
        <v>0</v>
      </c>
      <c r="N13" s="31">
        <f t="shared" si="0"/>
        <v>-4115676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-38530210</v>
      </c>
      <c r="X13" s="31">
        <f t="shared" si="0"/>
        <v>1806136114</v>
      </c>
      <c r="Y13" s="31">
        <f t="shared" si="0"/>
        <v>-1844666324</v>
      </c>
      <c r="Z13" s="32">
        <f>+IF(X13&lt;&gt;0,+(Y13/X13)*100,0)</f>
        <v>-102.13329492175805</v>
      </c>
      <c r="AA13" s="33">
        <f>SUM(AA6:AA12)</f>
        <v>1941106747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-20898596</v>
      </c>
      <c r="D17" s="18"/>
      <c r="E17" s="19">
        <v>9864986</v>
      </c>
      <c r="F17" s="20">
        <v>9864986</v>
      </c>
      <c r="G17" s="24">
        <v>-84798928</v>
      </c>
      <c r="H17" s="24">
        <v>77623057</v>
      </c>
      <c r="I17" s="24">
        <v>3074589</v>
      </c>
      <c r="J17" s="20">
        <v>-4101282</v>
      </c>
      <c r="K17" s="24">
        <v>8322148</v>
      </c>
      <c r="L17" s="24">
        <v>7357466</v>
      </c>
      <c r="M17" s="20"/>
      <c r="N17" s="24">
        <v>15679614</v>
      </c>
      <c r="O17" s="24"/>
      <c r="P17" s="24"/>
      <c r="Q17" s="20"/>
      <c r="R17" s="24"/>
      <c r="S17" s="24"/>
      <c r="T17" s="20"/>
      <c r="U17" s="24"/>
      <c r="V17" s="24"/>
      <c r="W17" s="24">
        <v>11578332</v>
      </c>
      <c r="X17" s="20">
        <v>4932498</v>
      </c>
      <c r="Y17" s="24">
        <v>6645834</v>
      </c>
      <c r="Z17" s="25">
        <v>134.73566537685369</v>
      </c>
      <c r="AA17" s="26">
        <v>9864986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-20898596</v>
      </c>
      <c r="D25" s="29">
        <f t="shared" ref="D25:Y25" si="1">SUM(D15:D24)</f>
        <v>0</v>
      </c>
      <c r="E25" s="35">
        <f t="shared" si="1"/>
        <v>9864986</v>
      </c>
      <c r="F25" s="36">
        <f t="shared" si="1"/>
        <v>9864986</v>
      </c>
      <c r="G25" s="36">
        <f t="shared" si="1"/>
        <v>-84798928</v>
      </c>
      <c r="H25" s="36">
        <f t="shared" si="1"/>
        <v>77623057</v>
      </c>
      <c r="I25" s="36">
        <f t="shared" si="1"/>
        <v>3074589</v>
      </c>
      <c r="J25" s="36">
        <f t="shared" si="1"/>
        <v>-4101282</v>
      </c>
      <c r="K25" s="36">
        <f t="shared" si="1"/>
        <v>8322148</v>
      </c>
      <c r="L25" s="36">
        <f t="shared" si="1"/>
        <v>7357466</v>
      </c>
      <c r="M25" s="36">
        <f t="shared" si="1"/>
        <v>0</v>
      </c>
      <c r="N25" s="36">
        <f t="shared" si="1"/>
        <v>15679614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11578332</v>
      </c>
      <c r="X25" s="36">
        <f t="shared" si="1"/>
        <v>4932498</v>
      </c>
      <c r="Y25" s="36">
        <f t="shared" si="1"/>
        <v>6645834</v>
      </c>
      <c r="Z25" s="37">
        <f>+IF(X25&lt;&gt;0,+(Y25/X25)*100,0)</f>
        <v>134.73566537685369</v>
      </c>
      <c r="AA25" s="38">
        <f>SUM(AA15:AA24)</f>
        <v>9864986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-54976201</v>
      </c>
      <c r="D26" s="29">
        <f>+D13+D25</f>
        <v>0</v>
      </c>
      <c r="E26" s="30">
        <f t="shared" si="2"/>
        <v>1950971733</v>
      </c>
      <c r="F26" s="31">
        <f t="shared" si="2"/>
        <v>1950971733</v>
      </c>
      <c r="G26" s="31">
        <f t="shared" si="2"/>
        <v>-244782308</v>
      </c>
      <c r="H26" s="31">
        <f t="shared" si="2"/>
        <v>168509620</v>
      </c>
      <c r="I26" s="31">
        <f t="shared" si="2"/>
        <v>37756872</v>
      </c>
      <c r="J26" s="31">
        <f t="shared" si="2"/>
        <v>-38515816</v>
      </c>
      <c r="K26" s="31">
        <f t="shared" si="2"/>
        <v>-6195025</v>
      </c>
      <c r="L26" s="31">
        <f t="shared" si="2"/>
        <v>17758963</v>
      </c>
      <c r="M26" s="31">
        <f t="shared" si="2"/>
        <v>0</v>
      </c>
      <c r="N26" s="31">
        <f t="shared" si="2"/>
        <v>11563938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-26951878</v>
      </c>
      <c r="X26" s="31">
        <f t="shared" si="2"/>
        <v>1811068612</v>
      </c>
      <c r="Y26" s="31">
        <f t="shared" si="2"/>
        <v>-1838020490</v>
      </c>
      <c r="Z26" s="32">
        <f>+IF(X26&lt;&gt;0,+(Y26/X26)*100,0)</f>
        <v>-101.48817542424507</v>
      </c>
      <c r="AA26" s="33">
        <f>+AA13+AA25</f>
        <v>1950971733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-996328</v>
      </c>
      <c r="D31" s="18"/>
      <c r="E31" s="19"/>
      <c r="F31" s="20"/>
      <c r="G31" s="20">
        <v>-1014680</v>
      </c>
      <c r="H31" s="20">
        <v>-64595</v>
      </c>
      <c r="I31" s="20">
        <v>-22683</v>
      </c>
      <c r="J31" s="20">
        <v>-1101958</v>
      </c>
      <c r="K31" s="20">
        <v>-30916</v>
      </c>
      <c r="L31" s="20">
        <v>-53120</v>
      </c>
      <c r="M31" s="20"/>
      <c r="N31" s="20">
        <v>-84036</v>
      </c>
      <c r="O31" s="20"/>
      <c r="P31" s="20"/>
      <c r="Q31" s="20"/>
      <c r="R31" s="20"/>
      <c r="S31" s="20"/>
      <c r="T31" s="20"/>
      <c r="U31" s="20"/>
      <c r="V31" s="20"/>
      <c r="W31" s="20">
        <v>-1185994</v>
      </c>
      <c r="X31" s="20"/>
      <c r="Y31" s="20">
        <v>-1185994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101019470</v>
      </c>
      <c r="D32" s="18"/>
      <c r="E32" s="19">
        <v>112935491</v>
      </c>
      <c r="F32" s="20">
        <v>112935491</v>
      </c>
      <c r="G32" s="20">
        <v>38793296</v>
      </c>
      <c r="H32" s="20">
        <v>2128484</v>
      </c>
      <c r="I32" s="20">
        <v>14145607</v>
      </c>
      <c r="J32" s="20">
        <v>55067387</v>
      </c>
      <c r="K32" s="20">
        <v>5105885</v>
      </c>
      <c r="L32" s="20">
        <v>3413792</v>
      </c>
      <c r="M32" s="20"/>
      <c r="N32" s="20">
        <v>8519677</v>
      </c>
      <c r="O32" s="20"/>
      <c r="P32" s="20"/>
      <c r="Q32" s="20"/>
      <c r="R32" s="20"/>
      <c r="S32" s="20"/>
      <c r="T32" s="20"/>
      <c r="U32" s="20"/>
      <c r="V32" s="20"/>
      <c r="W32" s="20">
        <v>63587064</v>
      </c>
      <c r="X32" s="20">
        <v>56467740</v>
      </c>
      <c r="Y32" s="20">
        <v>7119324</v>
      </c>
      <c r="Z32" s="21">
        <v>12.607772154508043</v>
      </c>
      <c r="AA32" s="22">
        <v>112935491</v>
      </c>
    </row>
    <row r="33" spans="1:27" ht="13.5" x14ac:dyDescent="0.25">
      <c r="A33" s="23" t="s">
        <v>60</v>
      </c>
      <c r="B33" s="17" t="s">
        <v>32</v>
      </c>
      <c r="C33" s="18">
        <v>-15000000</v>
      </c>
      <c r="D33" s="18"/>
      <c r="E33" s="19"/>
      <c r="F33" s="20"/>
      <c r="G33" s="20">
        <v>-58407136</v>
      </c>
      <c r="H33" s="20">
        <v>43407136</v>
      </c>
      <c r="I33" s="20">
        <v>-20476930</v>
      </c>
      <c r="J33" s="20">
        <v>-35476930</v>
      </c>
      <c r="K33" s="20">
        <v>-9350477</v>
      </c>
      <c r="L33" s="20">
        <v>-8343821</v>
      </c>
      <c r="M33" s="20"/>
      <c r="N33" s="20">
        <v>-17694298</v>
      </c>
      <c r="O33" s="20"/>
      <c r="P33" s="20"/>
      <c r="Q33" s="20"/>
      <c r="R33" s="20"/>
      <c r="S33" s="20"/>
      <c r="T33" s="20"/>
      <c r="U33" s="20"/>
      <c r="V33" s="20"/>
      <c r="W33" s="20">
        <v>-53171228</v>
      </c>
      <c r="X33" s="20"/>
      <c r="Y33" s="20">
        <v>-53171228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62873430</v>
      </c>
      <c r="D35" s="18"/>
      <c r="E35" s="19">
        <v>83093264</v>
      </c>
      <c r="F35" s="20">
        <v>83093264</v>
      </c>
      <c r="G35" s="20">
        <v>67842241</v>
      </c>
      <c r="H35" s="20">
        <v>5219557</v>
      </c>
      <c r="I35" s="20">
        <v>5343564</v>
      </c>
      <c r="J35" s="20">
        <v>78405362</v>
      </c>
      <c r="K35" s="20">
        <v>-2688638</v>
      </c>
      <c r="L35" s="20">
        <v>3042696</v>
      </c>
      <c r="M35" s="20"/>
      <c r="N35" s="20">
        <v>354058</v>
      </c>
      <c r="O35" s="20"/>
      <c r="P35" s="20"/>
      <c r="Q35" s="20"/>
      <c r="R35" s="20"/>
      <c r="S35" s="20"/>
      <c r="T35" s="20"/>
      <c r="U35" s="20"/>
      <c r="V35" s="20"/>
      <c r="W35" s="20">
        <v>78759420</v>
      </c>
      <c r="X35" s="20">
        <v>41546634</v>
      </c>
      <c r="Y35" s="20">
        <v>37212786</v>
      </c>
      <c r="Z35" s="21">
        <v>89.568714519688882</v>
      </c>
      <c r="AA35" s="22">
        <v>83093264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147896572</v>
      </c>
      <c r="D37" s="29">
        <f t="shared" ref="D37:Y37" si="3">SUM(D29:D36)</f>
        <v>0</v>
      </c>
      <c r="E37" s="30">
        <f t="shared" si="3"/>
        <v>196028755</v>
      </c>
      <c r="F37" s="31">
        <f t="shared" si="3"/>
        <v>196028755</v>
      </c>
      <c r="G37" s="31">
        <f t="shared" si="3"/>
        <v>47213721</v>
      </c>
      <c r="H37" s="31">
        <f t="shared" si="3"/>
        <v>50690582</v>
      </c>
      <c r="I37" s="31">
        <f t="shared" si="3"/>
        <v>-1010442</v>
      </c>
      <c r="J37" s="31">
        <f t="shared" si="3"/>
        <v>96893861</v>
      </c>
      <c r="K37" s="31">
        <f t="shared" si="3"/>
        <v>-6964146</v>
      </c>
      <c r="L37" s="31">
        <f t="shared" si="3"/>
        <v>-1940453</v>
      </c>
      <c r="M37" s="31">
        <f t="shared" si="3"/>
        <v>0</v>
      </c>
      <c r="N37" s="31">
        <f t="shared" si="3"/>
        <v>-8904599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87989262</v>
      </c>
      <c r="X37" s="31">
        <f t="shared" si="3"/>
        <v>98014374</v>
      </c>
      <c r="Y37" s="31">
        <f t="shared" si="3"/>
        <v>-10025112</v>
      </c>
      <c r="Z37" s="32">
        <f>+IF(X37&lt;&gt;0,+(Y37/X37)*100,0)</f>
        <v>-10.228205916001668</v>
      </c>
      <c r="AA37" s="33">
        <f>SUM(AA29:AA36)</f>
        <v>196028755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147896572</v>
      </c>
      <c r="D44" s="29">
        <f>+D37+D43</f>
        <v>0</v>
      </c>
      <c r="E44" s="30">
        <f t="shared" si="5"/>
        <v>196028755</v>
      </c>
      <c r="F44" s="31">
        <f t="shared" si="5"/>
        <v>196028755</v>
      </c>
      <c r="G44" s="31">
        <f t="shared" si="5"/>
        <v>47213721</v>
      </c>
      <c r="H44" s="31">
        <f t="shared" si="5"/>
        <v>50690582</v>
      </c>
      <c r="I44" s="31">
        <f t="shared" si="5"/>
        <v>-1010442</v>
      </c>
      <c r="J44" s="31">
        <f t="shared" si="5"/>
        <v>96893861</v>
      </c>
      <c r="K44" s="31">
        <f t="shared" si="5"/>
        <v>-6964146</v>
      </c>
      <c r="L44" s="31">
        <f t="shared" si="5"/>
        <v>-1940453</v>
      </c>
      <c r="M44" s="31">
        <f t="shared" si="5"/>
        <v>0</v>
      </c>
      <c r="N44" s="31">
        <f t="shared" si="5"/>
        <v>-8904599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87989262</v>
      </c>
      <c r="X44" s="31">
        <f t="shared" si="5"/>
        <v>98014374</v>
      </c>
      <c r="Y44" s="31">
        <f t="shared" si="5"/>
        <v>-10025112</v>
      </c>
      <c r="Z44" s="32">
        <f>+IF(X44&lt;&gt;0,+(Y44/X44)*100,0)</f>
        <v>-10.228205916001668</v>
      </c>
      <c r="AA44" s="33">
        <f>+AA37+AA43</f>
        <v>196028755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-202872773</v>
      </c>
      <c r="D45" s="42">
        <f t="shared" si="6"/>
        <v>0</v>
      </c>
      <c r="E45" s="43">
        <f t="shared" si="6"/>
        <v>1754942978</v>
      </c>
      <c r="F45" s="44">
        <f t="shared" si="6"/>
        <v>1754942978</v>
      </c>
      <c r="G45" s="44">
        <f t="shared" si="6"/>
        <v>-291996029</v>
      </c>
      <c r="H45" s="44">
        <f t="shared" si="6"/>
        <v>117819038</v>
      </c>
      <c r="I45" s="44">
        <f t="shared" si="6"/>
        <v>38767314</v>
      </c>
      <c r="J45" s="44">
        <f t="shared" si="6"/>
        <v>-135409677</v>
      </c>
      <c r="K45" s="44">
        <f t="shared" si="6"/>
        <v>769121</v>
      </c>
      <c r="L45" s="44">
        <f t="shared" si="6"/>
        <v>19699416</v>
      </c>
      <c r="M45" s="44">
        <f t="shared" si="6"/>
        <v>0</v>
      </c>
      <c r="N45" s="44">
        <f t="shared" si="6"/>
        <v>20468537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-114941140</v>
      </c>
      <c r="X45" s="44">
        <f t="shared" si="6"/>
        <v>1713054238</v>
      </c>
      <c r="Y45" s="44">
        <f t="shared" si="6"/>
        <v>-1827995378</v>
      </c>
      <c r="Z45" s="45">
        <f>+IF(X45&lt;&gt;0,+(Y45/X45)*100,0)</f>
        <v>-106.70971983550237</v>
      </c>
      <c r="AA45" s="46">
        <f>+AA26-AA44</f>
        <v>1754942978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83777488</v>
      </c>
      <c r="F47" s="20">
        <v>83777488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41888748</v>
      </c>
      <c r="Y47" s="20">
        <v>-41888748</v>
      </c>
      <c r="Z47" s="47">
        <v>-100</v>
      </c>
      <c r="AA47" s="22">
        <v>83777488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83777488</v>
      </c>
      <c r="F50" s="52">
        <f t="shared" si="7"/>
        <v>83777488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41888748</v>
      </c>
      <c r="Y50" s="52">
        <f t="shared" si="7"/>
        <v>-41888748</v>
      </c>
      <c r="Z50" s="53">
        <f>+IF(X50&lt;&gt;0,+(Y50/X50)*100,0)</f>
        <v>-100</v>
      </c>
      <c r="AA50" s="54">
        <f>SUM(AA47:AA49)</f>
        <v>83777488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-458836188</v>
      </c>
      <c r="D6" s="18"/>
      <c r="E6" s="19">
        <v>-21515581</v>
      </c>
      <c r="F6" s="20">
        <v>-21515581</v>
      </c>
      <c r="G6" s="20">
        <v>-438129183</v>
      </c>
      <c r="H6" s="20">
        <v>4558910</v>
      </c>
      <c r="I6" s="20">
        <v>-17829044</v>
      </c>
      <c r="J6" s="20">
        <v>-451399317</v>
      </c>
      <c r="K6" s="20">
        <v>-2037330</v>
      </c>
      <c r="L6" s="20">
        <v>-2339908</v>
      </c>
      <c r="M6" s="20">
        <v>-198432</v>
      </c>
      <c r="N6" s="20">
        <v>-4575670</v>
      </c>
      <c r="O6" s="20"/>
      <c r="P6" s="20"/>
      <c r="Q6" s="20"/>
      <c r="R6" s="20"/>
      <c r="S6" s="20"/>
      <c r="T6" s="20"/>
      <c r="U6" s="20"/>
      <c r="V6" s="20"/>
      <c r="W6" s="20">
        <v>-455974987</v>
      </c>
      <c r="X6" s="20">
        <v>37517785</v>
      </c>
      <c r="Y6" s="20">
        <v>-493492772</v>
      </c>
      <c r="Z6" s="21">
        <v>-1315.3568954030736</v>
      </c>
      <c r="AA6" s="22">
        <v>-21515581</v>
      </c>
    </row>
    <row r="7" spans="1:27" ht="13.5" x14ac:dyDescent="0.25">
      <c r="A7" s="23" t="s">
        <v>35</v>
      </c>
      <c r="B7" s="17" t="s">
        <v>32</v>
      </c>
      <c r="C7" s="18">
        <v>-44478931</v>
      </c>
      <c r="D7" s="18"/>
      <c r="E7" s="19">
        <v>-106840357</v>
      </c>
      <c r="F7" s="20">
        <v>-106840357</v>
      </c>
      <c r="G7" s="20">
        <v>-47041057</v>
      </c>
      <c r="H7" s="20">
        <v>-9362570</v>
      </c>
      <c r="I7" s="20">
        <v>2580952</v>
      </c>
      <c r="J7" s="20">
        <v>-53822675</v>
      </c>
      <c r="K7" s="20">
        <v>217350</v>
      </c>
      <c r="L7" s="20">
        <v>1658430</v>
      </c>
      <c r="M7" s="20">
        <v>1431033</v>
      </c>
      <c r="N7" s="20">
        <v>3306813</v>
      </c>
      <c r="O7" s="20"/>
      <c r="P7" s="20"/>
      <c r="Q7" s="20"/>
      <c r="R7" s="20"/>
      <c r="S7" s="20"/>
      <c r="T7" s="20"/>
      <c r="U7" s="20"/>
      <c r="V7" s="20"/>
      <c r="W7" s="20">
        <v>-50515862</v>
      </c>
      <c r="X7" s="20">
        <v>-89147650</v>
      </c>
      <c r="Y7" s="20">
        <v>38631788</v>
      </c>
      <c r="Z7" s="21">
        <v>-43.334611736820882</v>
      </c>
      <c r="AA7" s="22">
        <v>-106840357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-28970177</v>
      </c>
      <c r="D10" s="18"/>
      <c r="E10" s="19">
        <v>-36793263</v>
      </c>
      <c r="F10" s="20">
        <v>-30293263</v>
      </c>
      <c r="G10" s="20">
        <v>-29901491</v>
      </c>
      <c r="H10" s="20">
        <v>-904063</v>
      </c>
      <c r="I10" s="20">
        <v>-952163</v>
      </c>
      <c r="J10" s="20">
        <v>-31757717</v>
      </c>
      <c r="K10" s="20">
        <v>-1020474</v>
      </c>
      <c r="L10" s="20">
        <v>-662680</v>
      </c>
      <c r="M10" s="20">
        <v>-222532</v>
      </c>
      <c r="N10" s="20">
        <v>-1905686</v>
      </c>
      <c r="O10" s="20"/>
      <c r="P10" s="20"/>
      <c r="Q10" s="20"/>
      <c r="R10" s="20"/>
      <c r="S10" s="20"/>
      <c r="T10" s="20"/>
      <c r="U10" s="20"/>
      <c r="V10" s="20"/>
      <c r="W10" s="20">
        <v>-33663403</v>
      </c>
      <c r="X10" s="20">
        <v>-21973007</v>
      </c>
      <c r="Y10" s="20">
        <v>-11690396</v>
      </c>
      <c r="Z10" s="21">
        <v>53.203441841164477</v>
      </c>
      <c r="AA10" s="22">
        <v>-30293263</v>
      </c>
    </row>
    <row r="11" spans="1:27" ht="13.5" x14ac:dyDescent="0.25">
      <c r="A11" s="23" t="s">
        <v>39</v>
      </c>
      <c r="B11" s="17" t="s">
        <v>32</v>
      </c>
      <c r="C11" s="18">
        <v>3797693</v>
      </c>
      <c r="D11" s="18"/>
      <c r="E11" s="19">
        <v>2602510</v>
      </c>
      <c r="F11" s="20">
        <v>2602510</v>
      </c>
      <c r="G11" s="24">
        <v>4115173</v>
      </c>
      <c r="H11" s="24">
        <v>201738</v>
      </c>
      <c r="I11" s="24">
        <v>2669310</v>
      </c>
      <c r="J11" s="20">
        <v>6986221</v>
      </c>
      <c r="K11" s="24">
        <v>-1507998</v>
      </c>
      <c r="L11" s="24">
        <v>-41158</v>
      </c>
      <c r="M11" s="20">
        <v>2665967</v>
      </c>
      <c r="N11" s="24">
        <v>1116811</v>
      </c>
      <c r="O11" s="24"/>
      <c r="P11" s="24"/>
      <c r="Q11" s="20"/>
      <c r="R11" s="24"/>
      <c r="S11" s="24"/>
      <c r="T11" s="20"/>
      <c r="U11" s="24"/>
      <c r="V11" s="24"/>
      <c r="W11" s="24">
        <v>8103032</v>
      </c>
      <c r="X11" s="20">
        <v>2602510</v>
      </c>
      <c r="Y11" s="24">
        <v>5500522</v>
      </c>
      <c r="Z11" s="25">
        <v>211.35450007877012</v>
      </c>
      <c r="AA11" s="26">
        <v>2602510</v>
      </c>
    </row>
    <row r="12" spans="1:27" ht="13.5" x14ac:dyDescent="0.25">
      <c r="A12" s="23" t="s">
        <v>40</v>
      </c>
      <c r="B12" s="17" t="s">
        <v>32</v>
      </c>
      <c r="C12" s="18">
        <v>-5720074</v>
      </c>
      <c r="D12" s="18"/>
      <c r="E12" s="19">
        <v>-4887022</v>
      </c>
      <c r="F12" s="20">
        <v>-4887022</v>
      </c>
      <c r="G12" s="20">
        <v>-5720075</v>
      </c>
      <c r="H12" s="20"/>
      <c r="I12" s="20"/>
      <c r="J12" s="20">
        <v>-5720075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-5720075</v>
      </c>
      <c r="X12" s="20">
        <v>-4887022</v>
      </c>
      <c r="Y12" s="20">
        <v>-833053</v>
      </c>
      <c r="Z12" s="21">
        <v>17.046229789839291</v>
      </c>
      <c r="AA12" s="22">
        <v>-4887022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-534207677</v>
      </c>
      <c r="D13" s="29">
        <f>SUM(D6:D12)</f>
        <v>0</v>
      </c>
      <c r="E13" s="30">
        <f t="shared" si="0"/>
        <v>-167433713</v>
      </c>
      <c r="F13" s="31">
        <f t="shared" si="0"/>
        <v>-160933713</v>
      </c>
      <c r="G13" s="31">
        <f t="shared" si="0"/>
        <v>-516676633</v>
      </c>
      <c r="H13" s="31">
        <f t="shared" si="0"/>
        <v>-5505985</v>
      </c>
      <c r="I13" s="31">
        <f t="shared" si="0"/>
        <v>-13530945</v>
      </c>
      <c r="J13" s="31">
        <f t="shared" si="0"/>
        <v>-535713563</v>
      </c>
      <c r="K13" s="31">
        <f t="shared" si="0"/>
        <v>-4348452</v>
      </c>
      <c r="L13" s="31">
        <f t="shared" si="0"/>
        <v>-1385316</v>
      </c>
      <c r="M13" s="31">
        <f t="shared" si="0"/>
        <v>3676036</v>
      </c>
      <c r="N13" s="31">
        <f t="shared" si="0"/>
        <v>-2057732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-537771295</v>
      </c>
      <c r="X13" s="31">
        <f t="shared" si="0"/>
        <v>-75887384</v>
      </c>
      <c r="Y13" s="31">
        <f t="shared" si="0"/>
        <v>-461883911</v>
      </c>
      <c r="Z13" s="32">
        <f>+IF(X13&lt;&gt;0,+(Y13/X13)*100,0)</f>
        <v>608.6438702380359</v>
      </c>
      <c r="AA13" s="33">
        <f>SUM(AA6:AA12)</f>
        <v>-160933713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873224357</v>
      </c>
      <c r="D17" s="18"/>
      <c r="E17" s="19">
        <v>756440687</v>
      </c>
      <c r="F17" s="20">
        <v>775790020</v>
      </c>
      <c r="G17" s="24">
        <v>937531655</v>
      </c>
      <c r="H17" s="24">
        <v>-67790961</v>
      </c>
      <c r="I17" s="24">
        <v>14730077</v>
      </c>
      <c r="J17" s="20">
        <v>884470771</v>
      </c>
      <c r="K17" s="24">
        <v>1633559</v>
      </c>
      <c r="L17" s="24">
        <v>9545703</v>
      </c>
      <c r="M17" s="20">
        <v>9717087</v>
      </c>
      <c r="N17" s="24">
        <v>20896349</v>
      </c>
      <c r="O17" s="24"/>
      <c r="P17" s="24"/>
      <c r="Q17" s="20"/>
      <c r="R17" s="24"/>
      <c r="S17" s="24"/>
      <c r="T17" s="20"/>
      <c r="U17" s="24"/>
      <c r="V17" s="24"/>
      <c r="W17" s="24">
        <v>905367120</v>
      </c>
      <c r="X17" s="20">
        <v>726881526</v>
      </c>
      <c r="Y17" s="24">
        <v>178485594</v>
      </c>
      <c r="Z17" s="25">
        <v>24.554977340282548</v>
      </c>
      <c r="AA17" s="26">
        <v>775790020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873224357</v>
      </c>
      <c r="D25" s="29">
        <f t="shared" ref="D25:Y25" si="1">SUM(D15:D24)</f>
        <v>0</v>
      </c>
      <c r="E25" s="35">
        <f t="shared" si="1"/>
        <v>756440687</v>
      </c>
      <c r="F25" s="36">
        <f t="shared" si="1"/>
        <v>775790020</v>
      </c>
      <c r="G25" s="36">
        <f t="shared" si="1"/>
        <v>937531655</v>
      </c>
      <c r="H25" s="36">
        <f t="shared" si="1"/>
        <v>-67790961</v>
      </c>
      <c r="I25" s="36">
        <f t="shared" si="1"/>
        <v>14730077</v>
      </c>
      <c r="J25" s="36">
        <f t="shared" si="1"/>
        <v>884470771</v>
      </c>
      <c r="K25" s="36">
        <f t="shared" si="1"/>
        <v>1633559</v>
      </c>
      <c r="L25" s="36">
        <f t="shared" si="1"/>
        <v>9545703</v>
      </c>
      <c r="M25" s="36">
        <f t="shared" si="1"/>
        <v>9717087</v>
      </c>
      <c r="N25" s="36">
        <f t="shared" si="1"/>
        <v>20896349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905367120</v>
      </c>
      <c r="X25" s="36">
        <f t="shared" si="1"/>
        <v>726881526</v>
      </c>
      <c r="Y25" s="36">
        <f t="shared" si="1"/>
        <v>178485594</v>
      </c>
      <c r="Z25" s="37">
        <f>+IF(X25&lt;&gt;0,+(Y25/X25)*100,0)</f>
        <v>24.554977340282548</v>
      </c>
      <c r="AA25" s="38">
        <f>SUM(AA15:AA24)</f>
        <v>775790020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339016680</v>
      </c>
      <c r="D26" s="29">
        <f>+D13+D25</f>
        <v>0</v>
      </c>
      <c r="E26" s="30">
        <f t="shared" si="2"/>
        <v>589006974</v>
      </c>
      <c r="F26" s="31">
        <f t="shared" si="2"/>
        <v>614856307</v>
      </c>
      <c r="G26" s="31">
        <f t="shared" si="2"/>
        <v>420855022</v>
      </c>
      <c r="H26" s="31">
        <f t="shared" si="2"/>
        <v>-73296946</v>
      </c>
      <c r="I26" s="31">
        <f t="shared" si="2"/>
        <v>1199132</v>
      </c>
      <c r="J26" s="31">
        <f t="shared" si="2"/>
        <v>348757208</v>
      </c>
      <c r="K26" s="31">
        <f t="shared" si="2"/>
        <v>-2714893</v>
      </c>
      <c r="L26" s="31">
        <f t="shared" si="2"/>
        <v>8160387</v>
      </c>
      <c r="M26" s="31">
        <f t="shared" si="2"/>
        <v>13393123</v>
      </c>
      <c r="N26" s="31">
        <f t="shared" si="2"/>
        <v>18838617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367595825</v>
      </c>
      <c r="X26" s="31">
        <f t="shared" si="2"/>
        <v>650994142</v>
      </c>
      <c r="Y26" s="31">
        <f t="shared" si="2"/>
        <v>-283398317</v>
      </c>
      <c r="Z26" s="32">
        <f>+IF(X26&lt;&gt;0,+(Y26/X26)*100,0)</f>
        <v>-43.53315931988832</v>
      </c>
      <c r="AA26" s="33">
        <f>+AA13+AA25</f>
        <v>614856307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-2456535</v>
      </c>
      <c r="D31" s="18"/>
      <c r="E31" s="19">
        <v>-2250074</v>
      </c>
      <c r="F31" s="20">
        <v>-2250074</v>
      </c>
      <c r="G31" s="20">
        <v>-2477964</v>
      </c>
      <c r="H31" s="20">
        <v>-21277</v>
      </c>
      <c r="I31" s="20">
        <v>-21681</v>
      </c>
      <c r="J31" s="20">
        <v>-2520922</v>
      </c>
      <c r="K31" s="20">
        <v>-26453</v>
      </c>
      <c r="L31" s="20">
        <v>-264999</v>
      </c>
      <c r="M31" s="20">
        <v>-15378</v>
      </c>
      <c r="N31" s="20">
        <v>-306830</v>
      </c>
      <c r="O31" s="20"/>
      <c r="P31" s="20"/>
      <c r="Q31" s="20"/>
      <c r="R31" s="20"/>
      <c r="S31" s="20"/>
      <c r="T31" s="20"/>
      <c r="U31" s="20"/>
      <c r="V31" s="20"/>
      <c r="W31" s="20">
        <v>-2827752</v>
      </c>
      <c r="X31" s="20">
        <v>-2250074</v>
      </c>
      <c r="Y31" s="20">
        <v>-577678</v>
      </c>
      <c r="Z31" s="21">
        <v>25.673733397212711</v>
      </c>
      <c r="AA31" s="22">
        <v>-2250074</v>
      </c>
    </row>
    <row r="32" spans="1:27" ht="13.5" x14ac:dyDescent="0.25">
      <c r="A32" s="23" t="s">
        <v>59</v>
      </c>
      <c r="B32" s="17" t="s">
        <v>32</v>
      </c>
      <c r="C32" s="18">
        <v>-180339346</v>
      </c>
      <c r="D32" s="18"/>
      <c r="E32" s="19">
        <v>-136798642</v>
      </c>
      <c r="F32" s="20">
        <v>-119899310</v>
      </c>
      <c r="G32" s="20">
        <v>-186360706</v>
      </c>
      <c r="H32" s="20">
        <v>-4254800</v>
      </c>
      <c r="I32" s="20">
        <v>-4321771</v>
      </c>
      <c r="J32" s="20">
        <v>-194937277</v>
      </c>
      <c r="K32" s="20">
        <v>-2404491</v>
      </c>
      <c r="L32" s="20">
        <v>-3293790</v>
      </c>
      <c r="M32" s="20">
        <v>-578577</v>
      </c>
      <c r="N32" s="20">
        <v>-6276858</v>
      </c>
      <c r="O32" s="20"/>
      <c r="P32" s="20"/>
      <c r="Q32" s="20"/>
      <c r="R32" s="20"/>
      <c r="S32" s="20"/>
      <c r="T32" s="20"/>
      <c r="U32" s="20"/>
      <c r="V32" s="20"/>
      <c r="W32" s="20">
        <v>-201214135</v>
      </c>
      <c r="X32" s="20">
        <v>-124999583</v>
      </c>
      <c r="Y32" s="20">
        <v>-76214552</v>
      </c>
      <c r="Z32" s="21">
        <v>60.971845002074929</v>
      </c>
      <c r="AA32" s="22">
        <v>-119899310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-1</v>
      </c>
      <c r="F33" s="20">
        <v>-1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106349466</v>
      </c>
      <c r="Y33" s="20">
        <v>-106349466</v>
      </c>
      <c r="Z33" s="21">
        <v>-100</v>
      </c>
      <c r="AA33" s="22">
        <v>-1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8039337</v>
      </c>
      <c r="D35" s="18"/>
      <c r="E35" s="19"/>
      <c r="F35" s="20"/>
      <c r="G35" s="20">
        <v>9252607</v>
      </c>
      <c r="H35" s="20">
        <v>-236405</v>
      </c>
      <c r="I35" s="20">
        <v>1521347</v>
      </c>
      <c r="J35" s="20">
        <v>10537549</v>
      </c>
      <c r="K35" s="20">
        <v>242698</v>
      </c>
      <c r="L35" s="20">
        <v>93365</v>
      </c>
      <c r="M35" s="20">
        <v>1471749</v>
      </c>
      <c r="N35" s="20">
        <v>1807812</v>
      </c>
      <c r="O35" s="20"/>
      <c r="P35" s="20"/>
      <c r="Q35" s="20"/>
      <c r="R35" s="20"/>
      <c r="S35" s="20"/>
      <c r="T35" s="20"/>
      <c r="U35" s="20"/>
      <c r="V35" s="20"/>
      <c r="W35" s="20">
        <v>12345361</v>
      </c>
      <c r="X35" s="20"/>
      <c r="Y35" s="20">
        <v>12345361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-174756544</v>
      </c>
      <c r="D37" s="29">
        <f t="shared" ref="D37:Y37" si="3">SUM(D29:D36)</f>
        <v>0</v>
      </c>
      <c r="E37" s="30">
        <f t="shared" si="3"/>
        <v>-139048717</v>
      </c>
      <c r="F37" s="31">
        <f t="shared" si="3"/>
        <v>-122149385</v>
      </c>
      <c r="G37" s="31">
        <f t="shared" si="3"/>
        <v>-179586063</v>
      </c>
      <c r="H37" s="31">
        <f t="shared" si="3"/>
        <v>-4512482</v>
      </c>
      <c r="I37" s="31">
        <f t="shared" si="3"/>
        <v>-2822105</v>
      </c>
      <c r="J37" s="31">
        <f t="shared" si="3"/>
        <v>-186920650</v>
      </c>
      <c r="K37" s="31">
        <f t="shared" si="3"/>
        <v>-2188246</v>
      </c>
      <c r="L37" s="31">
        <f t="shared" si="3"/>
        <v>-3465424</v>
      </c>
      <c r="M37" s="31">
        <f t="shared" si="3"/>
        <v>877794</v>
      </c>
      <c r="N37" s="31">
        <f t="shared" si="3"/>
        <v>-4775876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-191696526</v>
      </c>
      <c r="X37" s="31">
        <f t="shared" si="3"/>
        <v>-20900191</v>
      </c>
      <c r="Y37" s="31">
        <f t="shared" si="3"/>
        <v>-170796335</v>
      </c>
      <c r="Z37" s="32">
        <f>+IF(X37&lt;&gt;0,+(Y37/X37)*100,0)</f>
        <v>817.19987630735056</v>
      </c>
      <c r="AA37" s="33">
        <f>SUM(AA29:AA36)</f>
        <v>-122149385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-174756544</v>
      </c>
      <c r="D44" s="29">
        <f>+D37+D43</f>
        <v>0</v>
      </c>
      <c r="E44" s="30">
        <f t="shared" si="5"/>
        <v>-139048717</v>
      </c>
      <c r="F44" s="31">
        <f t="shared" si="5"/>
        <v>-122149385</v>
      </c>
      <c r="G44" s="31">
        <f t="shared" si="5"/>
        <v>-179586063</v>
      </c>
      <c r="H44" s="31">
        <f t="shared" si="5"/>
        <v>-4512482</v>
      </c>
      <c r="I44" s="31">
        <f t="shared" si="5"/>
        <v>-2822105</v>
      </c>
      <c r="J44" s="31">
        <f t="shared" si="5"/>
        <v>-186920650</v>
      </c>
      <c r="K44" s="31">
        <f t="shared" si="5"/>
        <v>-2188246</v>
      </c>
      <c r="L44" s="31">
        <f t="shared" si="5"/>
        <v>-3465424</v>
      </c>
      <c r="M44" s="31">
        <f t="shared" si="5"/>
        <v>877794</v>
      </c>
      <c r="N44" s="31">
        <f t="shared" si="5"/>
        <v>-4775876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-191696526</v>
      </c>
      <c r="X44" s="31">
        <f t="shared" si="5"/>
        <v>-20900191</v>
      </c>
      <c r="Y44" s="31">
        <f t="shared" si="5"/>
        <v>-170796335</v>
      </c>
      <c r="Z44" s="32">
        <f>+IF(X44&lt;&gt;0,+(Y44/X44)*100,0)</f>
        <v>817.19987630735056</v>
      </c>
      <c r="AA44" s="33">
        <f>+AA37+AA43</f>
        <v>-122149385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513773224</v>
      </c>
      <c r="D45" s="42">
        <f t="shared" si="6"/>
        <v>0</v>
      </c>
      <c r="E45" s="43">
        <f t="shared" si="6"/>
        <v>728055691</v>
      </c>
      <c r="F45" s="44">
        <f t="shared" si="6"/>
        <v>737005692</v>
      </c>
      <c r="G45" s="44">
        <f t="shared" si="6"/>
        <v>600441085</v>
      </c>
      <c r="H45" s="44">
        <f t="shared" si="6"/>
        <v>-68784464</v>
      </c>
      <c r="I45" s="44">
        <f t="shared" si="6"/>
        <v>4021237</v>
      </c>
      <c r="J45" s="44">
        <f t="shared" si="6"/>
        <v>535677858</v>
      </c>
      <c r="K45" s="44">
        <f t="shared" si="6"/>
        <v>-526647</v>
      </c>
      <c r="L45" s="44">
        <f t="shared" si="6"/>
        <v>11625811</v>
      </c>
      <c r="M45" s="44">
        <f t="shared" si="6"/>
        <v>12515329</v>
      </c>
      <c r="N45" s="44">
        <f t="shared" si="6"/>
        <v>23614493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559292351</v>
      </c>
      <c r="X45" s="44">
        <f t="shared" si="6"/>
        <v>671894333</v>
      </c>
      <c r="Y45" s="44">
        <f t="shared" si="6"/>
        <v>-112601982</v>
      </c>
      <c r="Z45" s="45">
        <f>+IF(X45&lt;&gt;0,+(Y45/X45)*100,0)</f>
        <v>-16.758882531012507</v>
      </c>
      <c r="AA45" s="46">
        <f>+AA26-AA44</f>
        <v>737005692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140231723</v>
      </c>
      <c r="F47" s="20">
        <v>149181724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84070365</v>
      </c>
      <c r="Y47" s="20">
        <v>-84070365</v>
      </c>
      <c r="Z47" s="47">
        <v>-100</v>
      </c>
      <c r="AA47" s="22">
        <v>149181724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140231723</v>
      </c>
      <c r="F50" s="52">
        <f t="shared" si="7"/>
        <v>149181724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84070365</v>
      </c>
      <c r="Y50" s="52">
        <f t="shared" si="7"/>
        <v>-84070365</v>
      </c>
      <c r="Z50" s="53">
        <f>+IF(X50&lt;&gt;0,+(Y50/X50)*100,0)</f>
        <v>-100</v>
      </c>
      <c r="AA50" s="54">
        <f>SUM(AA47:AA49)</f>
        <v>149181724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200521</v>
      </c>
      <c r="D10" s="18"/>
      <c r="E10" s="19">
        <v>186216</v>
      </c>
      <c r="F10" s="20">
        <v>186216</v>
      </c>
      <c r="G10" s="20">
        <v>186216</v>
      </c>
      <c r="H10" s="20">
        <v>14305</v>
      </c>
      <c r="I10" s="20"/>
      <c r="J10" s="20">
        <v>200521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200521</v>
      </c>
      <c r="X10" s="20">
        <v>93114</v>
      </c>
      <c r="Y10" s="20">
        <v>107407</v>
      </c>
      <c r="Z10" s="21">
        <v>115.35000107395237</v>
      </c>
      <c r="AA10" s="22">
        <v>186216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200521</v>
      </c>
      <c r="D13" s="29">
        <f>SUM(D6:D12)</f>
        <v>0</v>
      </c>
      <c r="E13" s="30">
        <f t="shared" si="0"/>
        <v>186216</v>
      </c>
      <c r="F13" s="31">
        <f t="shared" si="0"/>
        <v>186216</v>
      </c>
      <c r="G13" s="31">
        <f t="shared" si="0"/>
        <v>186216</v>
      </c>
      <c r="H13" s="31">
        <f t="shared" si="0"/>
        <v>14305</v>
      </c>
      <c r="I13" s="31">
        <f t="shared" si="0"/>
        <v>0</v>
      </c>
      <c r="J13" s="31">
        <f t="shared" si="0"/>
        <v>200521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200521</v>
      </c>
      <c r="X13" s="31">
        <f t="shared" si="0"/>
        <v>93114</v>
      </c>
      <c r="Y13" s="31">
        <f t="shared" si="0"/>
        <v>107407</v>
      </c>
      <c r="Z13" s="32">
        <f>+IF(X13&lt;&gt;0,+(Y13/X13)*100,0)</f>
        <v>115.35000107395237</v>
      </c>
      <c r="AA13" s="33">
        <f>SUM(AA6:AA12)</f>
        <v>186216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1773240386</v>
      </c>
      <c r="D17" s="18"/>
      <c r="E17" s="19">
        <v>1731117142</v>
      </c>
      <c r="F17" s="20">
        <v>1731117142</v>
      </c>
      <c r="G17" s="24">
        <v>1672129647</v>
      </c>
      <c r="H17" s="24">
        <v>114995554</v>
      </c>
      <c r="I17" s="24">
        <v>3467792</v>
      </c>
      <c r="J17" s="20">
        <v>1790592993</v>
      </c>
      <c r="K17" s="24">
        <v>-45219517</v>
      </c>
      <c r="L17" s="24">
        <v>1350397</v>
      </c>
      <c r="M17" s="20">
        <v>6653003</v>
      </c>
      <c r="N17" s="24">
        <v>-37216117</v>
      </c>
      <c r="O17" s="24"/>
      <c r="P17" s="24"/>
      <c r="Q17" s="20"/>
      <c r="R17" s="24"/>
      <c r="S17" s="24"/>
      <c r="T17" s="20"/>
      <c r="U17" s="24"/>
      <c r="V17" s="24"/>
      <c r="W17" s="24">
        <v>1753376876</v>
      </c>
      <c r="X17" s="20">
        <v>865558608</v>
      </c>
      <c r="Y17" s="24">
        <v>887818268</v>
      </c>
      <c r="Z17" s="25">
        <v>102.57171031450247</v>
      </c>
      <c r="AA17" s="26">
        <v>1731117142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1773240386</v>
      </c>
      <c r="D25" s="29">
        <f t="shared" ref="D25:Y25" si="1">SUM(D15:D24)</f>
        <v>0</v>
      </c>
      <c r="E25" s="35">
        <f t="shared" si="1"/>
        <v>1731117142</v>
      </c>
      <c r="F25" s="36">
        <f t="shared" si="1"/>
        <v>1731117142</v>
      </c>
      <c r="G25" s="36">
        <f t="shared" si="1"/>
        <v>1672129647</v>
      </c>
      <c r="H25" s="36">
        <f t="shared" si="1"/>
        <v>114995554</v>
      </c>
      <c r="I25" s="36">
        <f t="shared" si="1"/>
        <v>3467792</v>
      </c>
      <c r="J25" s="36">
        <f t="shared" si="1"/>
        <v>1790592993</v>
      </c>
      <c r="K25" s="36">
        <f t="shared" si="1"/>
        <v>-45219517</v>
      </c>
      <c r="L25" s="36">
        <f t="shared" si="1"/>
        <v>1350397</v>
      </c>
      <c r="M25" s="36">
        <f t="shared" si="1"/>
        <v>6653003</v>
      </c>
      <c r="N25" s="36">
        <f t="shared" si="1"/>
        <v>-37216117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1753376876</v>
      </c>
      <c r="X25" s="36">
        <f t="shared" si="1"/>
        <v>865558608</v>
      </c>
      <c r="Y25" s="36">
        <f t="shared" si="1"/>
        <v>887818268</v>
      </c>
      <c r="Z25" s="37">
        <f>+IF(X25&lt;&gt;0,+(Y25/X25)*100,0)</f>
        <v>102.57171031450247</v>
      </c>
      <c r="AA25" s="38">
        <f>SUM(AA15:AA24)</f>
        <v>1731117142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1773440907</v>
      </c>
      <c r="D26" s="29">
        <f>+D13+D25</f>
        <v>0</v>
      </c>
      <c r="E26" s="30">
        <f t="shared" si="2"/>
        <v>1731303358</v>
      </c>
      <c r="F26" s="31">
        <f t="shared" si="2"/>
        <v>1731303358</v>
      </c>
      <c r="G26" s="31">
        <f t="shared" si="2"/>
        <v>1672315863</v>
      </c>
      <c r="H26" s="31">
        <f t="shared" si="2"/>
        <v>115009859</v>
      </c>
      <c r="I26" s="31">
        <f t="shared" si="2"/>
        <v>3467792</v>
      </c>
      <c r="J26" s="31">
        <f t="shared" si="2"/>
        <v>1790793514</v>
      </c>
      <c r="K26" s="31">
        <f t="shared" si="2"/>
        <v>-45219517</v>
      </c>
      <c r="L26" s="31">
        <f t="shared" si="2"/>
        <v>1350397</v>
      </c>
      <c r="M26" s="31">
        <f t="shared" si="2"/>
        <v>6653003</v>
      </c>
      <c r="N26" s="31">
        <f t="shared" si="2"/>
        <v>-37216117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1753577397</v>
      </c>
      <c r="X26" s="31">
        <f t="shared" si="2"/>
        <v>865651722</v>
      </c>
      <c r="Y26" s="31">
        <f t="shared" si="2"/>
        <v>887925675</v>
      </c>
      <c r="Z26" s="32">
        <f>+IF(X26&lt;&gt;0,+(Y26/X26)*100,0)</f>
        <v>102.57308481389471</v>
      </c>
      <c r="AA26" s="33">
        <f>+AA13+AA25</f>
        <v>1731303358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1773440907</v>
      </c>
      <c r="D45" s="42">
        <f t="shared" si="6"/>
        <v>0</v>
      </c>
      <c r="E45" s="43">
        <f t="shared" si="6"/>
        <v>1731303358</v>
      </c>
      <c r="F45" s="44">
        <f t="shared" si="6"/>
        <v>1731303358</v>
      </c>
      <c r="G45" s="44">
        <f t="shared" si="6"/>
        <v>1672315863</v>
      </c>
      <c r="H45" s="44">
        <f t="shared" si="6"/>
        <v>115009859</v>
      </c>
      <c r="I45" s="44">
        <f t="shared" si="6"/>
        <v>3467792</v>
      </c>
      <c r="J45" s="44">
        <f t="shared" si="6"/>
        <v>1790793514</v>
      </c>
      <c r="K45" s="44">
        <f t="shared" si="6"/>
        <v>-45219517</v>
      </c>
      <c r="L45" s="44">
        <f t="shared" si="6"/>
        <v>1350397</v>
      </c>
      <c r="M45" s="44">
        <f t="shared" si="6"/>
        <v>6653003</v>
      </c>
      <c r="N45" s="44">
        <f t="shared" si="6"/>
        <v>-37216117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1753577397</v>
      </c>
      <c r="X45" s="44">
        <f t="shared" si="6"/>
        <v>865651722</v>
      </c>
      <c r="Y45" s="44">
        <f t="shared" si="6"/>
        <v>887925675</v>
      </c>
      <c r="Z45" s="45">
        <f>+IF(X45&lt;&gt;0,+(Y45/X45)*100,0)</f>
        <v>102.57308481389471</v>
      </c>
      <c r="AA45" s="46">
        <f>+AA26-AA44</f>
        <v>1731303358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-1042303042</v>
      </c>
      <c r="D47" s="18"/>
      <c r="E47" s="19">
        <v>167517387</v>
      </c>
      <c r="F47" s="20">
        <v>167517387</v>
      </c>
      <c r="G47" s="20">
        <v>-854269656</v>
      </c>
      <c r="H47" s="20">
        <v>-73200985</v>
      </c>
      <c r="I47" s="20">
        <v>-19855961</v>
      </c>
      <c r="J47" s="20">
        <v>-947326602</v>
      </c>
      <c r="K47" s="20">
        <v>-60215762</v>
      </c>
      <c r="L47" s="20">
        <v>-43994059</v>
      </c>
      <c r="M47" s="20">
        <v>-15345322</v>
      </c>
      <c r="N47" s="20">
        <v>-119555143</v>
      </c>
      <c r="O47" s="20"/>
      <c r="P47" s="20"/>
      <c r="Q47" s="20"/>
      <c r="R47" s="20"/>
      <c r="S47" s="20"/>
      <c r="T47" s="20"/>
      <c r="U47" s="20"/>
      <c r="V47" s="20"/>
      <c r="W47" s="20">
        <v>-1066881745</v>
      </c>
      <c r="X47" s="20">
        <v>83758686</v>
      </c>
      <c r="Y47" s="20">
        <v>-1150640431</v>
      </c>
      <c r="Z47" s="47">
        <v>-1373.7565450823811</v>
      </c>
      <c r="AA47" s="22">
        <v>167517387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-1042303042</v>
      </c>
      <c r="D50" s="50">
        <f t="shared" ref="D50:Y50" si="7">SUM(D47:D49)</f>
        <v>0</v>
      </c>
      <c r="E50" s="51">
        <f t="shared" si="7"/>
        <v>167517387</v>
      </c>
      <c r="F50" s="52">
        <f t="shared" si="7"/>
        <v>167517387</v>
      </c>
      <c r="G50" s="52">
        <f t="shared" si="7"/>
        <v>-854269656</v>
      </c>
      <c r="H50" s="52">
        <f t="shared" si="7"/>
        <v>-73200985</v>
      </c>
      <c r="I50" s="52">
        <f t="shared" si="7"/>
        <v>-19855961</v>
      </c>
      <c r="J50" s="52">
        <f t="shared" si="7"/>
        <v>-947326602</v>
      </c>
      <c r="K50" s="52">
        <f t="shared" si="7"/>
        <v>-60215762</v>
      </c>
      <c r="L50" s="52">
        <f t="shared" si="7"/>
        <v>-43994059</v>
      </c>
      <c r="M50" s="52">
        <f t="shared" si="7"/>
        <v>-15345322</v>
      </c>
      <c r="N50" s="52">
        <f t="shared" si="7"/>
        <v>-119555143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-1066881745</v>
      </c>
      <c r="X50" s="52">
        <f t="shared" si="7"/>
        <v>83758686</v>
      </c>
      <c r="Y50" s="52">
        <f t="shared" si="7"/>
        <v>-1150640431</v>
      </c>
      <c r="Z50" s="53">
        <f>+IF(X50&lt;&gt;0,+(Y50/X50)*100,0)</f>
        <v>-1373.7565450823811</v>
      </c>
      <c r="AA50" s="54">
        <f>SUM(AA47:AA49)</f>
        <v>167517387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829848422</v>
      </c>
      <c r="D7" s="18"/>
      <c r="E7" s="19">
        <v>709263801</v>
      </c>
      <c r="F7" s="20">
        <v>709263801</v>
      </c>
      <c r="G7" s="20">
        <v>166288702</v>
      </c>
      <c r="H7" s="20">
        <v>11543290</v>
      </c>
      <c r="I7" s="20">
        <v>699599837</v>
      </c>
      <c r="J7" s="20">
        <v>877431829</v>
      </c>
      <c r="K7" s="20">
        <v>12143765</v>
      </c>
      <c r="L7" s="20">
        <v>-661527953</v>
      </c>
      <c r="M7" s="20">
        <v>699010845</v>
      </c>
      <c r="N7" s="20">
        <v>49626657</v>
      </c>
      <c r="O7" s="20"/>
      <c r="P7" s="20"/>
      <c r="Q7" s="20"/>
      <c r="R7" s="20"/>
      <c r="S7" s="20"/>
      <c r="T7" s="20"/>
      <c r="U7" s="20"/>
      <c r="V7" s="20"/>
      <c r="W7" s="20">
        <v>927058486</v>
      </c>
      <c r="X7" s="20">
        <v>354631920</v>
      </c>
      <c r="Y7" s="20">
        <v>572426566</v>
      </c>
      <c r="Z7" s="21">
        <v>161.41428160217501</v>
      </c>
      <c r="AA7" s="22">
        <v>709263801</v>
      </c>
    </row>
    <row r="8" spans="1:27" ht="13.5" x14ac:dyDescent="0.25">
      <c r="A8" s="23" t="s">
        <v>36</v>
      </c>
      <c r="B8" s="17" t="s">
        <v>32</v>
      </c>
      <c r="C8" s="18">
        <v>12349106</v>
      </c>
      <c r="D8" s="18"/>
      <c r="E8" s="19"/>
      <c r="F8" s="20"/>
      <c r="G8" s="20">
        <v>-10139</v>
      </c>
      <c r="H8" s="20"/>
      <c r="I8" s="20">
        <v>12359245</v>
      </c>
      <c r="J8" s="20">
        <v>12349106</v>
      </c>
      <c r="K8" s="20"/>
      <c r="L8" s="20">
        <v>-12359245</v>
      </c>
      <c r="M8" s="20">
        <v>12359245</v>
      </c>
      <c r="N8" s="20"/>
      <c r="O8" s="20"/>
      <c r="P8" s="20"/>
      <c r="Q8" s="20"/>
      <c r="R8" s="20"/>
      <c r="S8" s="20"/>
      <c r="T8" s="20"/>
      <c r="U8" s="20"/>
      <c r="V8" s="20"/>
      <c r="W8" s="20">
        <v>12349106</v>
      </c>
      <c r="X8" s="20"/>
      <c r="Y8" s="20">
        <v>12349106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3424280</v>
      </c>
      <c r="D10" s="18"/>
      <c r="E10" s="19">
        <v>2907737</v>
      </c>
      <c r="F10" s="20">
        <v>2907737</v>
      </c>
      <c r="G10" s="20">
        <v>-329962</v>
      </c>
      <c r="H10" s="20">
        <v>545410</v>
      </c>
      <c r="I10" s="20">
        <v>3287854</v>
      </c>
      <c r="J10" s="20">
        <v>3503302</v>
      </c>
      <c r="K10" s="20">
        <v>-21054281</v>
      </c>
      <c r="L10" s="20">
        <v>8146438</v>
      </c>
      <c r="M10" s="20">
        <v>-1995054</v>
      </c>
      <c r="N10" s="20">
        <v>-14902897</v>
      </c>
      <c r="O10" s="20"/>
      <c r="P10" s="20"/>
      <c r="Q10" s="20"/>
      <c r="R10" s="20"/>
      <c r="S10" s="20"/>
      <c r="T10" s="20"/>
      <c r="U10" s="20"/>
      <c r="V10" s="20"/>
      <c r="W10" s="20">
        <v>-11399595</v>
      </c>
      <c r="X10" s="20">
        <v>1453890</v>
      </c>
      <c r="Y10" s="20">
        <v>-12853485</v>
      </c>
      <c r="Z10" s="21">
        <v>-884.07548026329368</v>
      </c>
      <c r="AA10" s="22">
        <v>2907737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845621808</v>
      </c>
      <c r="D13" s="29">
        <f>SUM(D6:D12)</f>
        <v>0</v>
      </c>
      <c r="E13" s="30">
        <f t="shared" si="0"/>
        <v>712171538</v>
      </c>
      <c r="F13" s="31">
        <f t="shared" si="0"/>
        <v>712171538</v>
      </c>
      <c r="G13" s="31">
        <f t="shared" si="0"/>
        <v>165948601</v>
      </c>
      <c r="H13" s="31">
        <f t="shared" si="0"/>
        <v>12088700</v>
      </c>
      <c r="I13" s="31">
        <f t="shared" si="0"/>
        <v>715246936</v>
      </c>
      <c r="J13" s="31">
        <f t="shared" si="0"/>
        <v>893284237</v>
      </c>
      <c r="K13" s="31">
        <f t="shared" si="0"/>
        <v>-8910516</v>
      </c>
      <c r="L13" s="31">
        <f t="shared" si="0"/>
        <v>-665740760</v>
      </c>
      <c r="M13" s="31">
        <f t="shared" si="0"/>
        <v>709375036</v>
      </c>
      <c r="N13" s="31">
        <f t="shared" si="0"/>
        <v>34723760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928007997</v>
      </c>
      <c r="X13" s="31">
        <f t="shared" si="0"/>
        <v>356085810</v>
      </c>
      <c r="Y13" s="31">
        <f t="shared" si="0"/>
        <v>571922187</v>
      </c>
      <c r="Z13" s="32">
        <f>+IF(X13&lt;&gt;0,+(Y13/X13)*100,0)</f>
        <v>160.61358552872412</v>
      </c>
      <c r="AA13" s="33">
        <f>SUM(AA6:AA12)</f>
        <v>712171538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280179275</v>
      </c>
      <c r="D17" s="18"/>
      <c r="E17" s="19">
        <v>564379082</v>
      </c>
      <c r="F17" s="20">
        <v>564379082</v>
      </c>
      <c r="G17" s="24">
        <v>-541914</v>
      </c>
      <c r="H17" s="24">
        <v>2607050</v>
      </c>
      <c r="I17" s="24">
        <v>278114140</v>
      </c>
      <c r="J17" s="20">
        <v>280179276</v>
      </c>
      <c r="K17" s="24">
        <v>2622699</v>
      </c>
      <c r="L17" s="24">
        <v>-270307092</v>
      </c>
      <c r="M17" s="20">
        <v>280434338</v>
      </c>
      <c r="N17" s="24">
        <v>12749945</v>
      </c>
      <c r="O17" s="24"/>
      <c r="P17" s="24"/>
      <c r="Q17" s="20"/>
      <c r="R17" s="24"/>
      <c r="S17" s="24"/>
      <c r="T17" s="20"/>
      <c r="U17" s="24"/>
      <c r="V17" s="24"/>
      <c r="W17" s="24">
        <v>292929221</v>
      </c>
      <c r="X17" s="20">
        <v>282189678</v>
      </c>
      <c r="Y17" s="24">
        <v>10739543</v>
      </c>
      <c r="Z17" s="25">
        <v>3.805788743272176</v>
      </c>
      <c r="AA17" s="26">
        <v>564379082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280179275</v>
      </c>
      <c r="D25" s="29">
        <f t="shared" ref="D25:Y25" si="1">SUM(D15:D24)</f>
        <v>0</v>
      </c>
      <c r="E25" s="35">
        <f t="shared" si="1"/>
        <v>564379082</v>
      </c>
      <c r="F25" s="36">
        <f t="shared" si="1"/>
        <v>564379082</v>
      </c>
      <c r="G25" s="36">
        <f t="shared" si="1"/>
        <v>-541914</v>
      </c>
      <c r="H25" s="36">
        <f t="shared" si="1"/>
        <v>2607050</v>
      </c>
      <c r="I25" s="36">
        <f t="shared" si="1"/>
        <v>278114140</v>
      </c>
      <c r="J25" s="36">
        <f t="shared" si="1"/>
        <v>280179276</v>
      </c>
      <c r="K25" s="36">
        <f t="shared" si="1"/>
        <v>2622699</v>
      </c>
      <c r="L25" s="36">
        <f t="shared" si="1"/>
        <v>-270307092</v>
      </c>
      <c r="M25" s="36">
        <f t="shared" si="1"/>
        <v>280434338</v>
      </c>
      <c r="N25" s="36">
        <f t="shared" si="1"/>
        <v>12749945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292929221</v>
      </c>
      <c r="X25" s="36">
        <f t="shared" si="1"/>
        <v>282189678</v>
      </c>
      <c r="Y25" s="36">
        <f t="shared" si="1"/>
        <v>10739543</v>
      </c>
      <c r="Z25" s="37">
        <f>+IF(X25&lt;&gt;0,+(Y25/X25)*100,0)</f>
        <v>3.805788743272176</v>
      </c>
      <c r="AA25" s="38">
        <f>SUM(AA15:AA24)</f>
        <v>564379082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1125801083</v>
      </c>
      <c r="D26" s="29">
        <f>+D13+D25</f>
        <v>0</v>
      </c>
      <c r="E26" s="30">
        <f t="shared" si="2"/>
        <v>1276550620</v>
      </c>
      <c r="F26" s="31">
        <f t="shared" si="2"/>
        <v>1276550620</v>
      </c>
      <c r="G26" s="31">
        <f t="shared" si="2"/>
        <v>165406687</v>
      </c>
      <c r="H26" s="31">
        <f t="shared" si="2"/>
        <v>14695750</v>
      </c>
      <c r="I26" s="31">
        <f t="shared" si="2"/>
        <v>993361076</v>
      </c>
      <c r="J26" s="31">
        <f t="shared" si="2"/>
        <v>1173463513</v>
      </c>
      <c r="K26" s="31">
        <f t="shared" si="2"/>
        <v>-6287817</v>
      </c>
      <c r="L26" s="31">
        <f t="shared" si="2"/>
        <v>-936047852</v>
      </c>
      <c r="M26" s="31">
        <f t="shared" si="2"/>
        <v>989809374</v>
      </c>
      <c r="N26" s="31">
        <f t="shared" si="2"/>
        <v>47473705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1220937218</v>
      </c>
      <c r="X26" s="31">
        <f t="shared" si="2"/>
        <v>638275488</v>
      </c>
      <c r="Y26" s="31">
        <f t="shared" si="2"/>
        <v>582661730</v>
      </c>
      <c r="Z26" s="32">
        <f>+IF(X26&lt;&gt;0,+(Y26/X26)*100,0)</f>
        <v>91.286872354402561</v>
      </c>
      <c r="AA26" s="33">
        <f>+AA13+AA25</f>
        <v>1276550620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1125801083</v>
      </c>
      <c r="D45" s="42">
        <f t="shared" si="6"/>
        <v>0</v>
      </c>
      <c r="E45" s="43">
        <f t="shared" si="6"/>
        <v>1276550620</v>
      </c>
      <c r="F45" s="44">
        <f t="shared" si="6"/>
        <v>1276550620</v>
      </c>
      <c r="G45" s="44">
        <f t="shared" si="6"/>
        <v>165406687</v>
      </c>
      <c r="H45" s="44">
        <f t="shared" si="6"/>
        <v>14695750</v>
      </c>
      <c r="I45" s="44">
        <f t="shared" si="6"/>
        <v>993361076</v>
      </c>
      <c r="J45" s="44">
        <f t="shared" si="6"/>
        <v>1173463513</v>
      </c>
      <c r="K45" s="44">
        <f t="shared" si="6"/>
        <v>-6287817</v>
      </c>
      <c r="L45" s="44">
        <f t="shared" si="6"/>
        <v>-936047852</v>
      </c>
      <c r="M45" s="44">
        <f t="shared" si="6"/>
        <v>989809374</v>
      </c>
      <c r="N45" s="44">
        <f t="shared" si="6"/>
        <v>47473705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1220937218</v>
      </c>
      <c r="X45" s="44">
        <f t="shared" si="6"/>
        <v>638275488</v>
      </c>
      <c r="Y45" s="44">
        <f t="shared" si="6"/>
        <v>582661730</v>
      </c>
      <c r="Z45" s="45">
        <f>+IF(X45&lt;&gt;0,+(Y45/X45)*100,0)</f>
        <v>91.286872354402561</v>
      </c>
      <c r="AA45" s="46">
        <f>+AA26-AA44</f>
        <v>1276550620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40560026</v>
      </c>
      <c r="D47" s="18"/>
      <c r="E47" s="19">
        <v>22913749</v>
      </c>
      <c r="F47" s="20">
        <v>22913749</v>
      </c>
      <c r="G47" s="20">
        <v>19043520</v>
      </c>
      <c r="H47" s="20">
        <v>-3130894</v>
      </c>
      <c r="I47" s="20">
        <v>78723996</v>
      </c>
      <c r="J47" s="20">
        <v>94636622</v>
      </c>
      <c r="K47" s="20">
        <v>-34712370</v>
      </c>
      <c r="L47" s="20">
        <v>-74747533</v>
      </c>
      <c r="M47" s="20">
        <v>60432532</v>
      </c>
      <c r="N47" s="20">
        <v>-49027371</v>
      </c>
      <c r="O47" s="20"/>
      <c r="P47" s="20"/>
      <c r="Q47" s="20"/>
      <c r="R47" s="20"/>
      <c r="S47" s="20"/>
      <c r="T47" s="20"/>
      <c r="U47" s="20"/>
      <c r="V47" s="20"/>
      <c r="W47" s="20">
        <v>45609251</v>
      </c>
      <c r="X47" s="20">
        <v>11456862</v>
      </c>
      <c r="Y47" s="20">
        <v>34152389</v>
      </c>
      <c r="Z47" s="47">
        <v>298.09549071988471</v>
      </c>
      <c r="AA47" s="22">
        <v>22913749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40560026</v>
      </c>
      <c r="D50" s="50">
        <f t="shared" ref="D50:Y50" si="7">SUM(D47:D49)</f>
        <v>0</v>
      </c>
      <c r="E50" s="51">
        <f t="shared" si="7"/>
        <v>22913749</v>
      </c>
      <c r="F50" s="52">
        <f t="shared" si="7"/>
        <v>22913749</v>
      </c>
      <c r="G50" s="52">
        <f t="shared" si="7"/>
        <v>19043520</v>
      </c>
      <c r="H50" s="52">
        <f t="shared" si="7"/>
        <v>-3130894</v>
      </c>
      <c r="I50" s="52">
        <f t="shared" si="7"/>
        <v>78723996</v>
      </c>
      <c r="J50" s="52">
        <f t="shared" si="7"/>
        <v>94636622</v>
      </c>
      <c r="K50" s="52">
        <f t="shared" si="7"/>
        <v>-34712370</v>
      </c>
      <c r="L50" s="52">
        <f t="shared" si="7"/>
        <v>-74747533</v>
      </c>
      <c r="M50" s="52">
        <f t="shared" si="7"/>
        <v>60432532</v>
      </c>
      <c r="N50" s="52">
        <f t="shared" si="7"/>
        <v>-49027371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45609251</v>
      </c>
      <c r="X50" s="52">
        <f t="shared" si="7"/>
        <v>11456862</v>
      </c>
      <c r="Y50" s="52">
        <f t="shared" si="7"/>
        <v>34152389</v>
      </c>
      <c r="Z50" s="53">
        <f>+IF(X50&lt;&gt;0,+(Y50/X50)*100,0)</f>
        <v>298.09549071988471</v>
      </c>
      <c r="AA50" s="54">
        <f>SUM(AA47:AA49)</f>
        <v>22913749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621856017</v>
      </c>
      <c r="D7" s="18"/>
      <c r="E7" s="19">
        <v>296781187</v>
      </c>
      <c r="F7" s="20">
        <v>296781187</v>
      </c>
      <c r="G7" s="20">
        <v>319005901</v>
      </c>
      <c r="H7" s="20">
        <v>288377169</v>
      </c>
      <c r="I7" s="20">
        <v>8961311</v>
      </c>
      <c r="J7" s="20">
        <v>616344381</v>
      </c>
      <c r="K7" s="20">
        <v>9261666</v>
      </c>
      <c r="L7" s="20">
        <v>7908583</v>
      </c>
      <c r="M7" s="20">
        <v>12064559</v>
      </c>
      <c r="N7" s="20">
        <v>29234808</v>
      </c>
      <c r="O7" s="20"/>
      <c r="P7" s="20"/>
      <c r="Q7" s="20"/>
      <c r="R7" s="20"/>
      <c r="S7" s="20"/>
      <c r="T7" s="20"/>
      <c r="U7" s="20"/>
      <c r="V7" s="20"/>
      <c r="W7" s="20">
        <v>645579189</v>
      </c>
      <c r="X7" s="20">
        <v>148390608</v>
      </c>
      <c r="Y7" s="20">
        <v>497188581</v>
      </c>
      <c r="Z7" s="21">
        <v>335.0539415540369</v>
      </c>
      <c r="AA7" s="22">
        <v>296781187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643935</v>
      </c>
      <c r="D10" s="18"/>
      <c r="E10" s="19">
        <v>4941809</v>
      </c>
      <c r="F10" s="20">
        <v>4941809</v>
      </c>
      <c r="G10" s="20">
        <v>605929</v>
      </c>
      <c r="H10" s="20">
        <v>38006</v>
      </c>
      <c r="I10" s="20"/>
      <c r="J10" s="20">
        <v>643935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643935</v>
      </c>
      <c r="X10" s="20">
        <v>2470914</v>
      </c>
      <c r="Y10" s="20">
        <v>-1826979</v>
      </c>
      <c r="Z10" s="21">
        <v>-73.939400561897344</v>
      </c>
      <c r="AA10" s="22">
        <v>4941809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622499952</v>
      </c>
      <c r="D13" s="29">
        <f>SUM(D6:D12)</f>
        <v>0</v>
      </c>
      <c r="E13" s="30">
        <f t="shared" si="0"/>
        <v>301722996</v>
      </c>
      <c r="F13" s="31">
        <f t="shared" si="0"/>
        <v>301722996</v>
      </c>
      <c r="G13" s="31">
        <f t="shared" si="0"/>
        <v>319611830</v>
      </c>
      <c r="H13" s="31">
        <f t="shared" si="0"/>
        <v>288415175</v>
      </c>
      <c r="I13" s="31">
        <f t="shared" si="0"/>
        <v>8961311</v>
      </c>
      <c r="J13" s="31">
        <f t="shared" si="0"/>
        <v>616988316</v>
      </c>
      <c r="K13" s="31">
        <f t="shared" si="0"/>
        <v>9261666</v>
      </c>
      <c r="L13" s="31">
        <f t="shared" si="0"/>
        <v>7908583</v>
      </c>
      <c r="M13" s="31">
        <f t="shared" si="0"/>
        <v>12064559</v>
      </c>
      <c r="N13" s="31">
        <f t="shared" si="0"/>
        <v>29234808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646223124</v>
      </c>
      <c r="X13" s="31">
        <f t="shared" si="0"/>
        <v>150861522</v>
      </c>
      <c r="Y13" s="31">
        <f t="shared" si="0"/>
        <v>495361602</v>
      </c>
      <c r="Z13" s="32">
        <f>+IF(X13&lt;&gt;0,+(Y13/X13)*100,0)</f>
        <v>328.35516666734941</v>
      </c>
      <c r="AA13" s="33">
        <f>SUM(AA6:AA12)</f>
        <v>301722996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1436791700</v>
      </c>
      <c r="D17" s="18"/>
      <c r="E17" s="19">
        <v>21200000</v>
      </c>
      <c r="F17" s="20">
        <v>21200000</v>
      </c>
      <c r="G17" s="24">
        <v>1305850134</v>
      </c>
      <c r="H17" s="24">
        <v>148858218</v>
      </c>
      <c r="I17" s="24">
        <v>6568020</v>
      </c>
      <c r="J17" s="20">
        <v>1461276372</v>
      </c>
      <c r="K17" s="24">
        <v>578054</v>
      </c>
      <c r="L17" s="24">
        <v>-5955368</v>
      </c>
      <c r="M17" s="20">
        <v>393876</v>
      </c>
      <c r="N17" s="24">
        <v>-4983438</v>
      </c>
      <c r="O17" s="24"/>
      <c r="P17" s="24"/>
      <c r="Q17" s="20"/>
      <c r="R17" s="24"/>
      <c r="S17" s="24"/>
      <c r="T17" s="20"/>
      <c r="U17" s="24"/>
      <c r="V17" s="24"/>
      <c r="W17" s="24">
        <v>1456292934</v>
      </c>
      <c r="X17" s="20">
        <v>10600008</v>
      </c>
      <c r="Y17" s="24">
        <v>1445692926</v>
      </c>
      <c r="Z17" s="25">
        <v>13638.602216149271</v>
      </c>
      <c r="AA17" s="26">
        <v>21200000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1436791700</v>
      </c>
      <c r="D25" s="29">
        <f t="shared" ref="D25:Y25" si="1">SUM(D15:D24)</f>
        <v>0</v>
      </c>
      <c r="E25" s="35">
        <f t="shared" si="1"/>
        <v>21200000</v>
      </c>
      <c r="F25" s="36">
        <f t="shared" si="1"/>
        <v>21200000</v>
      </c>
      <c r="G25" s="36">
        <f t="shared" si="1"/>
        <v>1305850134</v>
      </c>
      <c r="H25" s="36">
        <f t="shared" si="1"/>
        <v>148858218</v>
      </c>
      <c r="I25" s="36">
        <f t="shared" si="1"/>
        <v>6568020</v>
      </c>
      <c r="J25" s="36">
        <f t="shared" si="1"/>
        <v>1461276372</v>
      </c>
      <c r="K25" s="36">
        <f t="shared" si="1"/>
        <v>578054</v>
      </c>
      <c r="L25" s="36">
        <f t="shared" si="1"/>
        <v>-5955368</v>
      </c>
      <c r="M25" s="36">
        <f t="shared" si="1"/>
        <v>393876</v>
      </c>
      <c r="N25" s="36">
        <f t="shared" si="1"/>
        <v>-4983438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1456292934</v>
      </c>
      <c r="X25" s="36">
        <f t="shared" si="1"/>
        <v>10600008</v>
      </c>
      <c r="Y25" s="36">
        <f t="shared" si="1"/>
        <v>1445692926</v>
      </c>
      <c r="Z25" s="37">
        <f>+IF(X25&lt;&gt;0,+(Y25/X25)*100,0)</f>
        <v>13638.602216149271</v>
      </c>
      <c r="AA25" s="38">
        <f>SUM(AA15:AA24)</f>
        <v>21200000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2059291652</v>
      </c>
      <c r="D26" s="29">
        <f>+D13+D25</f>
        <v>0</v>
      </c>
      <c r="E26" s="30">
        <f t="shared" si="2"/>
        <v>322922996</v>
      </c>
      <c r="F26" s="31">
        <f t="shared" si="2"/>
        <v>322922996</v>
      </c>
      <c r="G26" s="31">
        <f t="shared" si="2"/>
        <v>1625461964</v>
      </c>
      <c r="H26" s="31">
        <f t="shared" si="2"/>
        <v>437273393</v>
      </c>
      <c r="I26" s="31">
        <f t="shared" si="2"/>
        <v>15529331</v>
      </c>
      <c r="J26" s="31">
        <f t="shared" si="2"/>
        <v>2078264688</v>
      </c>
      <c r="K26" s="31">
        <f t="shared" si="2"/>
        <v>9839720</v>
      </c>
      <c r="L26" s="31">
        <f t="shared" si="2"/>
        <v>1953215</v>
      </c>
      <c r="M26" s="31">
        <f t="shared" si="2"/>
        <v>12458435</v>
      </c>
      <c r="N26" s="31">
        <f t="shared" si="2"/>
        <v>24251370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2102516058</v>
      </c>
      <c r="X26" s="31">
        <f t="shared" si="2"/>
        <v>161461530</v>
      </c>
      <c r="Y26" s="31">
        <f t="shared" si="2"/>
        <v>1941054528</v>
      </c>
      <c r="Z26" s="32">
        <f>+IF(X26&lt;&gt;0,+(Y26/X26)*100,0)</f>
        <v>1202.1777125486176</v>
      </c>
      <c r="AA26" s="33">
        <f>+AA13+AA25</f>
        <v>322922996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41314702</v>
      </c>
      <c r="D35" s="18"/>
      <c r="E35" s="19"/>
      <c r="F35" s="20"/>
      <c r="G35" s="20">
        <v>42945993</v>
      </c>
      <c r="H35" s="20">
        <v>-3841838</v>
      </c>
      <c r="I35" s="20">
        <v>975328</v>
      </c>
      <c r="J35" s="20">
        <v>40079483</v>
      </c>
      <c r="K35" s="20">
        <v>947252</v>
      </c>
      <c r="L35" s="20">
        <v>751772</v>
      </c>
      <c r="M35" s="20">
        <v>1259522</v>
      </c>
      <c r="N35" s="20">
        <v>2958546</v>
      </c>
      <c r="O35" s="20"/>
      <c r="P35" s="20"/>
      <c r="Q35" s="20"/>
      <c r="R35" s="20"/>
      <c r="S35" s="20"/>
      <c r="T35" s="20"/>
      <c r="U35" s="20"/>
      <c r="V35" s="20"/>
      <c r="W35" s="20">
        <v>43038029</v>
      </c>
      <c r="X35" s="20"/>
      <c r="Y35" s="20">
        <v>43038029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41314702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42945993</v>
      </c>
      <c r="H37" s="31">
        <f t="shared" si="3"/>
        <v>-3841838</v>
      </c>
      <c r="I37" s="31">
        <f t="shared" si="3"/>
        <v>975328</v>
      </c>
      <c r="J37" s="31">
        <f t="shared" si="3"/>
        <v>40079483</v>
      </c>
      <c r="K37" s="31">
        <f t="shared" si="3"/>
        <v>947252</v>
      </c>
      <c r="L37" s="31">
        <f t="shared" si="3"/>
        <v>751772</v>
      </c>
      <c r="M37" s="31">
        <f t="shared" si="3"/>
        <v>1259522</v>
      </c>
      <c r="N37" s="31">
        <f t="shared" si="3"/>
        <v>2958546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43038029</v>
      </c>
      <c r="X37" s="31">
        <f t="shared" si="3"/>
        <v>0</v>
      </c>
      <c r="Y37" s="31">
        <f t="shared" si="3"/>
        <v>43038029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41314702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42945993</v>
      </c>
      <c r="H44" s="31">
        <f t="shared" si="5"/>
        <v>-3841838</v>
      </c>
      <c r="I44" s="31">
        <f t="shared" si="5"/>
        <v>975328</v>
      </c>
      <c r="J44" s="31">
        <f t="shared" si="5"/>
        <v>40079483</v>
      </c>
      <c r="K44" s="31">
        <f t="shared" si="5"/>
        <v>947252</v>
      </c>
      <c r="L44" s="31">
        <f t="shared" si="5"/>
        <v>751772</v>
      </c>
      <c r="M44" s="31">
        <f t="shared" si="5"/>
        <v>1259522</v>
      </c>
      <c r="N44" s="31">
        <f t="shared" si="5"/>
        <v>2958546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43038029</v>
      </c>
      <c r="X44" s="31">
        <f t="shared" si="5"/>
        <v>0</v>
      </c>
      <c r="Y44" s="31">
        <f t="shared" si="5"/>
        <v>43038029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2017976950</v>
      </c>
      <c r="D45" s="42">
        <f t="shared" si="6"/>
        <v>0</v>
      </c>
      <c r="E45" s="43">
        <f t="shared" si="6"/>
        <v>322922996</v>
      </c>
      <c r="F45" s="44">
        <f t="shared" si="6"/>
        <v>322922996</v>
      </c>
      <c r="G45" s="44">
        <f t="shared" si="6"/>
        <v>1582515971</v>
      </c>
      <c r="H45" s="44">
        <f t="shared" si="6"/>
        <v>441115231</v>
      </c>
      <c r="I45" s="44">
        <f t="shared" si="6"/>
        <v>14554003</v>
      </c>
      <c r="J45" s="44">
        <f t="shared" si="6"/>
        <v>2038185205</v>
      </c>
      <c r="K45" s="44">
        <f t="shared" si="6"/>
        <v>8892468</v>
      </c>
      <c r="L45" s="44">
        <f t="shared" si="6"/>
        <v>1201443</v>
      </c>
      <c r="M45" s="44">
        <f t="shared" si="6"/>
        <v>11198913</v>
      </c>
      <c r="N45" s="44">
        <f t="shared" si="6"/>
        <v>21292824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2059478029</v>
      </c>
      <c r="X45" s="44">
        <f t="shared" si="6"/>
        <v>161461530</v>
      </c>
      <c r="Y45" s="44">
        <f t="shared" si="6"/>
        <v>1898016499</v>
      </c>
      <c r="Z45" s="45">
        <f>+IF(X45&lt;&gt;0,+(Y45/X45)*100,0)</f>
        <v>1175.5224287791648</v>
      </c>
      <c r="AA45" s="46">
        <f>+AA26-AA44</f>
        <v>322922996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-689245129</v>
      </c>
      <c r="D47" s="18"/>
      <c r="E47" s="19"/>
      <c r="F47" s="20"/>
      <c r="G47" s="20">
        <v>-751426715</v>
      </c>
      <c r="H47" s="20">
        <v>-4302800</v>
      </c>
      <c r="I47" s="20">
        <v>-31749612</v>
      </c>
      <c r="J47" s="20">
        <v>-787479127</v>
      </c>
      <c r="K47" s="20">
        <v>-16183926</v>
      </c>
      <c r="L47" s="20">
        <v>-8635764</v>
      </c>
      <c r="M47" s="20">
        <v>-4789809</v>
      </c>
      <c r="N47" s="20">
        <v>-29609499</v>
      </c>
      <c r="O47" s="20"/>
      <c r="P47" s="20"/>
      <c r="Q47" s="20"/>
      <c r="R47" s="20"/>
      <c r="S47" s="20"/>
      <c r="T47" s="20"/>
      <c r="U47" s="20"/>
      <c r="V47" s="20"/>
      <c r="W47" s="20">
        <v>-817088626</v>
      </c>
      <c r="X47" s="20"/>
      <c r="Y47" s="20">
        <v>-817088626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-689245129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-751426715</v>
      </c>
      <c r="H50" s="52">
        <f t="shared" si="7"/>
        <v>-4302800</v>
      </c>
      <c r="I50" s="52">
        <f t="shared" si="7"/>
        <v>-31749612</v>
      </c>
      <c r="J50" s="52">
        <f t="shared" si="7"/>
        <v>-787479127</v>
      </c>
      <c r="K50" s="52">
        <f t="shared" si="7"/>
        <v>-16183926</v>
      </c>
      <c r="L50" s="52">
        <f t="shared" si="7"/>
        <v>-8635764</v>
      </c>
      <c r="M50" s="52">
        <f t="shared" si="7"/>
        <v>-4789809</v>
      </c>
      <c r="N50" s="52">
        <f t="shared" si="7"/>
        <v>-29609499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-817088626</v>
      </c>
      <c r="X50" s="52">
        <f t="shared" si="7"/>
        <v>0</v>
      </c>
      <c r="Y50" s="52">
        <f t="shared" si="7"/>
        <v>-817088626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511939978</v>
      </c>
      <c r="D6" s="18"/>
      <c r="E6" s="19">
        <v>844782369</v>
      </c>
      <c r="F6" s="20">
        <v>844782369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422391162</v>
      </c>
      <c r="Y6" s="20">
        <v>-422391162</v>
      </c>
      <c r="Z6" s="21">
        <v>-100</v>
      </c>
      <c r="AA6" s="22">
        <v>844782369</v>
      </c>
    </row>
    <row r="7" spans="1:27" ht="13.5" x14ac:dyDescent="0.25">
      <c r="A7" s="23" t="s">
        <v>35</v>
      </c>
      <c r="B7" s="17" t="s">
        <v>32</v>
      </c>
      <c r="C7" s="18">
        <v>-1814040216</v>
      </c>
      <c r="D7" s="18"/>
      <c r="E7" s="19">
        <v>-120084750</v>
      </c>
      <c r="F7" s="20">
        <v>-120084750</v>
      </c>
      <c r="G7" s="20">
        <v>41899428</v>
      </c>
      <c r="H7" s="20"/>
      <c r="I7" s="20">
        <v>-11766454</v>
      </c>
      <c r="J7" s="20">
        <v>30132974</v>
      </c>
      <c r="K7" s="20">
        <v>43428261</v>
      </c>
      <c r="L7" s="20">
        <v>19570686</v>
      </c>
      <c r="M7" s="20">
        <v>24950092</v>
      </c>
      <c r="N7" s="20">
        <v>87949039</v>
      </c>
      <c r="O7" s="20"/>
      <c r="P7" s="20"/>
      <c r="Q7" s="20"/>
      <c r="R7" s="20"/>
      <c r="S7" s="20"/>
      <c r="T7" s="20"/>
      <c r="U7" s="20"/>
      <c r="V7" s="20"/>
      <c r="W7" s="20">
        <v>118082013</v>
      </c>
      <c r="X7" s="20">
        <v>-60042372</v>
      </c>
      <c r="Y7" s="20">
        <v>178124385</v>
      </c>
      <c r="Z7" s="21">
        <v>-296.66447055089697</v>
      </c>
      <c r="AA7" s="22">
        <v>-120084750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2136052</v>
      </c>
      <c r="D10" s="18"/>
      <c r="E10" s="19">
        <v>1</v>
      </c>
      <c r="F10" s="20">
        <v>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12929101</v>
      </c>
      <c r="F11" s="20">
        <v>12929101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6464544</v>
      </c>
      <c r="Y11" s="24">
        <v>-6464544</v>
      </c>
      <c r="Z11" s="25">
        <v>-100</v>
      </c>
      <c r="AA11" s="26">
        <v>12929101</v>
      </c>
    </row>
    <row r="12" spans="1:27" ht="13.5" x14ac:dyDescent="0.25">
      <c r="A12" s="23" t="s">
        <v>40</v>
      </c>
      <c r="B12" s="17" t="s">
        <v>32</v>
      </c>
      <c r="C12" s="18">
        <v>9466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-1299954720</v>
      </c>
      <c r="D13" s="29">
        <f>SUM(D6:D12)</f>
        <v>0</v>
      </c>
      <c r="E13" s="30">
        <f t="shared" si="0"/>
        <v>737626721</v>
      </c>
      <c r="F13" s="31">
        <f t="shared" si="0"/>
        <v>737626721</v>
      </c>
      <c r="G13" s="31">
        <f t="shared" si="0"/>
        <v>41899428</v>
      </c>
      <c r="H13" s="31">
        <f t="shared" si="0"/>
        <v>0</v>
      </c>
      <c r="I13" s="31">
        <f t="shared" si="0"/>
        <v>-11766454</v>
      </c>
      <c r="J13" s="31">
        <f t="shared" si="0"/>
        <v>30132974</v>
      </c>
      <c r="K13" s="31">
        <f t="shared" si="0"/>
        <v>43428261</v>
      </c>
      <c r="L13" s="31">
        <f t="shared" si="0"/>
        <v>19570686</v>
      </c>
      <c r="M13" s="31">
        <f t="shared" si="0"/>
        <v>24950092</v>
      </c>
      <c r="N13" s="31">
        <f t="shared" si="0"/>
        <v>87949039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118082013</v>
      </c>
      <c r="X13" s="31">
        <f t="shared" si="0"/>
        <v>368813334</v>
      </c>
      <c r="Y13" s="31">
        <f t="shared" si="0"/>
        <v>-250731321</v>
      </c>
      <c r="Z13" s="32">
        <f>+IF(X13&lt;&gt;0,+(Y13/X13)*100,0)</f>
        <v>-67.9832581649556</v>
      </c>
      <c r="AA13" s="33">
        <f>SUM(AA6:AA12)</f>
        <v>737626721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545770737</v>
      </c>
      <c r="D17" s="18"/>
      <c r="E17" s="19">
        <v>-57570376</v>
      </c>
      <c r="F17" s="20">
        <v>-57570376</v>
      </c>
      <c r="G17" s="24">
        <v>-1964290</v>
      </c>
      <c r="H17" s="24"/>
      <c r="I17" s="24">
        <v>-3441691</v>
      </c>
      <c r="J17" s="20">
        <v>-5405981</v>
      </c>
      <c r="K17" s="24">
        <v>-4160373</v>
      </c>
      <c r="L17" s="24">
        <v>-2643115</v>
      </c>
      <c r="M17" s="20">
        <v>-2385814</v>
      </c>
      <c r="N17" s="24">
        <v>-9189302</v>
      </c>
      <c r="O17" s="24"/>
      <c r="P17" s="24"/>
      <c r="Q17" s="20"/>
      <c r="R17" s="24"/>
      <c r="S17" s="24"/>
      <c r="T17" s="20"/>
      <c r="U17" s="24"/>
      <c r="V17" s="24"/>
      <c r="W17" s="24">
        <v>-14595283</v>
      </c>
      <c r="X17" s="20">
        <v>-28785192</v>
      </c>
      <c r="Y17" s="24">
        <v>14189909</v>
      </c>
      <c r="Z17" s="25">
        <v>-49.295863651005</v>
      </c>
      <c r="AA17" s="26">
        <v>-57570376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545770737</v>
      </c>
      <c r="D25" s="29">
        <f t="shared" ref="D25:Y25" si="1">SUM(D15:D24)</f>
        <v>0</v>
      </c>
      <c r="E25" s="35">
        <f t="shared" si="1"/>
        <v>-57570376</v>
      </c>
      <c r="F25" s="36">
        <f t="shared" si="1"/>
        <v>-57570376</v>
      </c>
      <c r="G25" s="36">
        <f t="shared" si="1"/>
        <v>-1964290</v>
      </c>
      <c r="H25" s="36">
        <f t="shared" si="1"/>
        <v>0</v>
      </c>
      <c r="I25" s="36">
        <f t="shared" si="1"/>
        <v>-3441691</v>
      </c>
      <c r="J25" s="36">
        <f t="shared" si="1"/>
        <v>-5405981</v>
      </c>
      <c r="K25" s="36">
        <f t="shared" si="1"/>
        <v>-4160373</v>
      </c>
      <c r="L25" s="36">
        <f t="shared" si="1"/>
        <v>-2643115</v>
      </c>
      <c r="M25" s="36">
        <f t="shared" si="1"/>
        <v>-2385814</v>
      </c>
      <c r="N25" s="36">
        <f t="shared" si="1"/>
        <v>-9189302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-14595283</v>
      </c>
      <c r="X25" s="36">
        <f t="shared" si="1"/>
        <v>-28785192</v>
      </c>
      <c r="Y25" s="36">
        <f t="shared" si="1"/>
        <v>14189909</v>
      </c>
      <c r="Z25" s="37">
        <f>+IF(X25&lt;&gt;0,+(Y25/X25)*100,0)</f>
        <v>-49.295863651005</v>
      </c>
      <c r="AA25" s="38">
        <f>SUM(AA15:AA24)</f>
        <v>-57570376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-754183983</v>
      </c>
      <c r="D26" s="29">
        <f>+D13+D25</f>
        <v>0</v>
      </c>
      <c r="E26" s="30">
        <f t="shared" si="2"/>
        <v>680056345</v>
      </c>
      <c r="F26" s="31">
        <f t="shared" si="2"/>
        <v>680056345</v>
      </c>
      <c r="G26" s="31">
        <f t="shared" si="2"/>
        <v>39935138</v>
      </c>
      <c r="H26" s="31">
        <f t="shared" si="2"/>
        <v>0</v>
      </c>
      <c r="I26" s="31">
        <f t="shared" si="2"/>
        <v>-15208145</v>
      </c>
      <c r="J26" s="31">
        <f t="shared" si="2"/>
        <v>24726993</v>
      </c>
      <c r="K26" s="31">
        <f t="shared" si="2"/>
        <v>39267888</v>
      </c>
      <c r="L26" s="31">
        <f t="shared" si="2"/>
        <v>16927571</v>
      </c>
      <c r="M26" s="31">
        <f t="shared" si="2"/>
        <v>22564278</v>
      </c>
      <c r="N26" s="31">
        <f t="shared" si="2"/>
        <v>78759737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103486730</v>
      </c>
      <c r="X26" s="31">
        <f t="shared" si="2"/>
        <v>340028142</v>
      </c>
      <c r="Y26" s="31">
        <f t="shared" si="2"/>
        <v>-236541412</v>
      </c>
      <c r="Z26" s="32">
        <f>+IF(X26&lt;&gt;0,+(Y26/X26)*100,0)</f>
        <v>-69.565245573114936</v>
      </c>
      <c r="AA26" s="33">
        <f>+AA13+AA25</f>
        <v>680056345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1061697663</v>
      </c>
      <c r="D32" s="18"/>
      <c r="E32" s="19">
        <v>567948722</v>
      </c>
      <c r="F32" s="20">
        <v>567948722</v>
      </c>
      <c r="G32" s="20">
        <v>-88670719</v>
      </c>
      <c r="H32" s="20"/>
      <c r="I32" s="20">
        <v>46707566</v>
      </c>
      <c r="J32" s="20">
        <v>-41963153</v>
      </c>
      <c r="K32" s="20">
        <v>-25155549</v>
      </c>
      <c r="L32" s="20">
        <v>-15818177</v>
      </c>
      <c r="M32" s="20">
        <v>32861267</v>
      </c>
      <c r="N32" s="20">
        <v>-8112459</v>
      </c>
      <c r="O32" s="20"/>
      <c r="P32" s="20"/>
      <c r="Q32" s="20"/>
      <c r="R32" s="20"/>
      <c r="S32" s="20"/>
      <c r="T32" s="20"/>
      <c r="U32" s="20"/>
      <c r="V32" s="20"/>
      <c r="W32" s="20">
        <v>-50075612</v>
      </c>
      <c r="X32" s="20">
        <v>283974360</v>
      </c>
      <c r="Y32" s="20">
        <v>-334049972</v>
      </c>
      <c r="Z32" s="21">
        <v>-117.63384976023892</v>
      </c>
      <c r="AA32" s="22">
        <v>567948722</v>
      </c>
    </row>
    <row r="33" spans="1:27" ht="13.5" x14ac:dyDescent="0.25">
      <c r="A33" s="23" t="s">
        <v>60</v>
      </c>
      <c r="B33" s="17" t="s">
        <v>32</v>
      </c>
      <c r="C33" s="18">
        <v>-16098284</v>
      </c>
      <c r="D33" s="18"/>
      <c r="E33" s="19"/>
      <c r="F33" s="20"/>
      <c r="G33" s="20"/>
      <c r="H33" s="20"/>
      <c r="I33" s="20">
        <v>-4699360</v>
      </c>
      <c r="J33" s="20">
        <v>-4699360</v>
      </c>
      <c r="K33" s="20">
        <v>-4901044</v>
      </c>
      <c r="L33" s="20">
        <v>-9879177</v>
      </c>
      <c r="M33" s="20">
        <v>-7675724</v>
      </c>
      <c r="N33" s="20">
        <v>-22455945</v>
      </c>
      <c r="O33" s="20"/>
      <c r="P33" s="20"/>
      <c r="Q33" s="20"/>
      <c r="R33" s="20"/>
      <c r="S33" s="20"/>
      <c r="T33" s="20"/>
      <c r="U33" s="20"/>
      <c r="V33" s="20"/>
      <c r="W33" s="20">
        <v>-27155305</v>
      </c>
      <c r="X33" s="20"/>
      <c r="Y33" s="20">
        <v>-27155305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90826704</v>
      </c>
      <c r="F35" s="20">
        <v>90826704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45413364</v>
      </c>
      <c r="Y35" s="20">
        <v>-45413364</v>
      </c>
      <c r="Z35" s="21">
        <v>-100</v>
      </c>
      <c r="AA35" s="22">
        <v>90826704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1045599379</v>
      </c>
      <c r="D37" s="29">
        <f t="shared" ref="D37:Y37" si="3">SUM(D29:D36)</f>
        <v>0</v>
      </c>
      <c r="E37" s="30">
        <f t="shared" si="3"/>
        <v>658775426</v>
      </c>
      <c r="F37" s="31">
        <f t="shared" si="3"/>
        <v>658775426</v>
      </c>
      <c r="G37" s="31">
        <f t="shared" si="3"/>
        <v>-88670719</v>
      </c>
      <c r="H37" s="31">
        <f t="shared" si="3"/>
        <v>0</v>
      </c>
      <c r="I37" s="31">
        <f t="shared" si="3"/>
        <v>42008206</v>
      </c>
      <c r="J37" s="31">
        <f t="shared" si="3"/>
        <v>-46662513</v>
      </c>
      <c r="K37" s="31">
        <f t="shared" si="3"/>
        <v>-30056593</v>
      </c>
      <c r="L37" s="31">
        <f t="shared" si="3"/>
        <v>-25697354</v>
      </c>
      <c r="M37" s="31">
        <f t="shared" si="3"/>
        <v>25185543</v>
      </c>
      <c r="N37" s="31">
        <f t="shared" si="3"/>
        <v>-30568404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-77230917</v>
      </c>
      <c r="X37" s="31">
        <f t="shared" si="3"/>
        <v>329387724</v>
      </c>
      <c r="Y37" s="31">
        <f t="shared" si="3"/>
        <v>-406618641</v>
      </c>
      <c r="Z37" s="32">
        <f>+IF(X37&lt;&gt;0,+(Y37/X37)*100,0)</f>
        <v>-123.44681096858363</v>
      </c>
      <c r="AA37" s="33">
        <f>SUM(AA29:AA36)</f>
        <v>658775426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1045599379</v>
      </c>
      <c r="D44" s="29">
        <f>+D37+D43</f>
        <v>0</v>
      </c>
      <c r="E44" s="30">
        <f t="shared" si="5"/>
        <v>658775426</v>
      </c>
      <c r="F44" s="31">
        <f t="shared" si="5"/>
        <v>658775426</v>
      </c>
      <c r="G44" s="31">
        <f t="shared" si="5"/>
        <v>-88670719</v>
      </c>
      <c r="H44" s="31">
        <f t="shared" si="5"/>
        <v>0</v>
      </c>
      <c r="I44" s="31">
        <f t="shared" si="5"/>
        <v>42008206</v>
      </c>
      <c r="J44" s="31">
        <f t="shared" si="5"/>
        <v>-46662513</v>
      </c>
      <c r="K44" s="31">
        <f t="shared" si="5"/>
        <v>-30056593</v>
      </c>
      <c r="L44" s="31">
        <f t="shared" si="5"/>
        <v>-25697354</v>
      </c>
      <c r="M44" s="31">
        <f t="shared" si="5"/>
        <v>25185543</v>
      </c>
      <c r="N44" s="31">
        <f t="shared" si="5"/>
        <v>-30568404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-77230917</v>
      </c>
      <c r="X44" s="31">
        <f t="shared" si="5"/>
        <v>329387724</v>
      </c>
      <c r="Y44" s="31">
        <f t="shared" si="5"/>
        <v>-406618641</v>
      </c>
      <c r="Z44" s="32">
        <f>+IF(X44&lt;&gt;0,+(Y44/X44)*100,0)</f>
        <v>-123.44681096858363</v>
      </c>
      <c r="AA44" s="33">
        <f>+AA37+AA43</f>
        <v>658775426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-1799783362</v>
      </c>
      <c r="D45" s="42">
        <f t="shared" si="6"/>
        <v>0</v>
      </c>
      <c r="E45" s="43">
        <f t="shared" si="6"/>
        <v>21280919</v>
      </c>
      <c r="F45" s="44">
        <f t="shared" si="6"/>
        <v>21280919</v>
      </c>
      <c r="G45" s="44">
        <f t="shared" si="6"/>
        <v>128605857</v>
      </c>
      <c r="H45" s="44">
        <f t="shared" si="6"/>
        <v>0</v>
      </c>
      <c r="I45" s="44">
        <f t="shared" si="6"/>
        <v>-57216351</v>
      </c>
      <c r="J45" s="44">
        <f t="shared" si="6"/>
        <v>71389506</v>
      </c>
      <c r="K45" s="44">
        <f t="shared" si="6"/>
        <v>69324481</v>
      </c>
      <c r="L45" s="44">
        <f t="shared" si="6"/>
        <v>42624925</v>
      </c>
      <c r="M45" s="44">
        <f t="shared" si="6"/>
        <v>-2621265</v>
      </c>
      <c r="N45" s="44">
        <f t="shared" si="6"/>
        <v>109328141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180717647</v>
      </c>
      <c r="X45" s="44">
        <f t="shared" si="6"/>
        <v>10640418</v>
      </c>
      <c r="Y45" s="44">
        <f t="shared" si="6"/>
        <v>170077229</v>
      </c>
      <c r="Z45" s="45">
        <f>+IF(X45&lt;&gt;0,+(Y45/X45)*100,0)</f>
        <v>1598.4074027918828</v>
      </c>
      <c r="AA45" s="46">
        <f>+AA26-AA44</f>
        <v>21280919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-414902832</v>
      </c>
      <c r="D47" s="18"/>
      <c r="E47" s="19">
        <v>1113101297</v>
      </c>
      <c r="F47" s="20">
        <v>1113101297</v>
      </c>
      <c r="G47" s="20">
        <v>-234024369</v>
      </c>
      <c r="H47" s="20"/>
      <c r="I47" s="20">
        <v>-98205042</v>
      </c>
      <c r="J47" s="20">
        <v>-332229411</v>
      </c>
      <c r="K47" s="20">
        <v>-462981673</v>
      </c>
      <c r="L47" s="20">
        <v>-26997229</v>
      </c>
      <c r="M47" s="20">
        <v>-281946969</v>
      </c>
      <c r="N47" s="20">
        <v>-771925871</v>
      </c>
      <c r="O47" s="20"/>
      <c r="P47" s="20"/>
      <c r="Q47" s="20"/>
      <c r="R47" s="20"/>
      <c r="S47" s="20"/>
      <c r="T47" s="20"/>
      <c r="U47" s="20"/>
      <c r="V47" s="20"/>
      <c r="W47" s="20">
        <v>-1104155282</v>
      </c>
      <c r="X47" s="20">
        <v>556550358</v>
      </c>
      <c r="Y47" s="20">
        <v>-1660705640</v>
      </c>
      <c r="Z47" s="47">
        <v>-298.39269998277496</v>
      </c>
      <c r="AA47" s="22">
        <v>1113101297</v>
      </c>
    </row>
    <row r="48" spans="1:27" ht="13.5" x14ac:dyDescent="0.25">
      <c r="A48" s="23" t="s">
        <v>73</v>
      </c>
      <c r="B48" s="17" t="s">
        <v>32</v>
      </c>
      <c r="C48" s="18">
        <v>-82501685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-497404517</v>
      </c>
      <c r="D50" s="50">
        <f t="shared" ref="D50:Y50" si="7">SUM(D47:D49)</f>
        <v>0</v>
      </c>
      <c r="E50" s="51">
        <f t="shared" si="7"/>
        <v>1113101297</v>
      </c>
      <c r="F50" s="52">
        <f t="shared" si="7"/>
        <v>1113101297</v>
      </c>
      <c r="G50" s="52">
        <f t="shared" si="7"/>
        <v>-234024369</v>
      </c>
      <c r="H50" s="52">
        <f t="shared" si="7"/>
        <v>0</v>
      </c>
      <c r="I50" s="52">
        <f t="shared" si="7"/>
        <v>-98205042</v>
      </c>
      <c r="J50" s="52">
        <f t="shared" si="7"/>
        <v>-332229411</v>
      </c>
      <c r="K50" s="52">
        <f t="shared" si="7"/>
        <v>-462981673</v>
      </c>
      <c r="L50" s="52">
        <f t="shared" si="7"/>
        <v>-26997229</v>
      </c>
      <c r="M50" s="52">
        <f t="shared" si="7"/>
        <v>-281946969</v>
      </c>
      <c r="N50" s="52">
        <f t="shared" si="7"/>
        <v>-771925871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-1104155282</v>
      </c>
      <c r="X50" s="52">
        <f t="shared" si="7"/>
        <v>556550358</v>
      </c>
      <c r="Y50" s="52">
        <f t="shared" si="7"/>
        <v>-1660705640</v>
      </c>
      <c r="Z50" s="53">
        <f>+IF(X50&lt;&gt;0,+(Y50/X50)*100,0)</f>
        <v>-298.39269998277496</v>
      </c>
      <c r="AA50" s="54">
        <f>SUM(AA47:AA49)</f>
        <v>1113101297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1070940462</v>
      </c>
      <c r="D7" s="18"/>
      <c r="E7" s="19">
        <v>-63674932</v>
      </c>
      <c r="F7" s="20">
        <v>-63674932</v>
      </c>
      <c r="G7" s="20">
        <v>1420639013</v>
      </c>
      <c r="H7" s="20">
        <v>-220655522</v>
      </c>
      <c r="I7" s="20">
        <v>73277153</v>
      </c>
      <c r="J7" s="20">
        <v>1273260644</v>
      </c>
      <c r="K7" s="20">
        <v>-1012599717</v>
      </c>
      <c r="L7" s="20">
        <v>1145115058</v>
      </c>
      <c r="M7" s="20">
        <v>69006527</v>
      </c>
      <c r="N7" s="20">
        <v>201521868</v>
      </c>
      <c r="O7" s="20"/>
      <c r="P7" s="20"/>
      <c r="Q7" s="20"/>
      <c r="R7" s="20"/>
      <c r="S7" s="20"/>
      <c r="T7" s="20"/>
      <c r="U7" s="20"/>
      <c r="V7" s="20"/>
      <c r="W7" s="20">
        <v>1474782512</v>
      </c>
      <c r="X7" s="20">
        <v>-31837446</v>
      </c>
      <c r="Y7" s="20">
        <v>1506619958</v>
      </c>
      <c r="Z7" s="21">
        <v>-4732.2261905053565</v>
      </c>
      <c r="AA7" s="22">
        <v>-63674932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3076767</v>
      </c>
      <c r="D10" s="18"/>
      <c r="E10" s="19">
        <v>2840982</v>
      </c>
      <c r="F10" s="20">
        <v>2840982</v>
      </c>
      <c r="G10" s="20">
        <v>3087095</v>
      </c>
      <c r="H10" s="20">
        <v>-10328</v>
      </c>
      <c r="I10" s="20"/>
      <c r="J10" s="20">
        <v>3076767</v>
      </c>
      <c r="K10" s="20">
        <v>-3076767</v>
      </c>
      <c r="L10" s="20">
        <v>3076767</v>
      </c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3076767</v>
      </c>
      <c r="X10" s="20">
        <v>1420494</v>
      </c>
      <c r="Y10" s="20">
        <v>1656273</v>
      </c>
      <c r="Z10" s="21">
        <v>116.59838056338148</v>
      </c>
      <c r="AA10" s="22">
        <v>2840982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1074017229</v>
      </c>
      <c r="D13" s="29">
        <f>SUM(D6:D12)</f>
        <v>0</v>
      </c>
      <c r="E13" s="30">
        <f t="shared" si="0"/>
        <v>-60833950</v>
      </c>
      <c r="F13" s="31">
        <f t="shared" si="0"/>
        <v>-60833950</v>
      </c>
      <c r="G13" s="31">
        <f t="shared" si="0"/>
        <v>1423726108</v>
      </c>
      <c r="H13" s="31">
        <f t="shared" si="0"/>
        <v>-220665850</v>
      </c>
      <c r="I13" s="31">
        <f t="shared" si="0"/>
        <v>73277153</v>
      </c>
      <c r="J13" s="31">
        <f t="shared" si="0"/>
        <v>1276337411</v>
      </c>
      <c r="K13" s="31">
        <f t="shared" si="0"/>
        <v>-1015676484</v>
      </c>
      <c r="L13" s="31">
        <f t="shared" si="0"/>
        <v>1148191825</v>
      </c>
      <c r="M13" s="31">
        <f t="shared" si="0"/>
        <v>69006527</v>
      </c>
      <c r="N13" s="31">
        <f t="shared" si="0"/>
        <v>201521868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1477859279</v>
      </c>
      <c r="X13" s="31">
        <f t="shared" si="0"/>
        <v>-30416952</v>
      </c>
      <c r="Y13" s="31">
        <f t="shared" si="0"/>
        <v>1508276231</v>
      </c>
      <c r="Z13" s="32">
        <f>+IF(X13&lt;&gt;0,+(Y13/X13)*100,0)</f>
        <v>-4958.6698594915097</v>
      </c>
      <c r="AA13" s="33">
        <f>SUM(AA6:AA12)</f>
        <v>-60833950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-400388789</v>
      </c>
      <c r="D17" s="18"/>
      <c r="E17" s="19">
        <v>519054827</v>
      </c>
      <c r="F17" s="20">
        <v>519054827</v>
      </c>
      <c r="G17" s="24">
        <v>-399674360</v>
      </c>
      <c r="H17" s="24">
        <v>-714429</v>
      </c>
      <c r="I17" s="24">
        <v>-17513747</v>
      </c>
      <c r="J17" s="20">
        <v>-417902536</v>
      </c>
      <c r="K17" s="24">
        <v>398038297</v>
      </c>
      <c r="L17" s="24">
        <v>-399832976</v>
      </c>
      <c r="M17" s="20">
        <v>-682424</v>
      </c>
      <c r="N17" s="24">
        <v>-2477103</v>
      </c>
      <c r="O17" s="24"/>
      <c r="P17" s="24"/>
      <c r="Q17" s="20"/>
      <c r="R17" s="24"/>
      <c r="S17" s="24"/>
      <c r="T17" s="20"/>
      <c r="U17" s="24"/>
      <c r="V17" s="24"/>
      <c r="W17" s="24">
        <v>-420379639</v>
      </c>
      <c r="X17" s="20">
        <v>259527462</v>
      </c>
      <c r="Y17" s="24">
        <v>-679907101</v>
      </c>
      <c r="Z17" s="25">
        <v>-261.97886565083428</v>
      </c>
      <c r="AA17" s="26">
        <v>519054827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-400388789</v>
      </c>
      <c r="D25" s="29">
        <f t="shared" ref="D25:Y25" si="1">SUM(D15:D24)</f>
        <v>0</v>
      </c>
      <c r="E25" s="35">
        <f t="shared" si="1"/>
        <v>519054827</v>
      </c>
      <c r="F25" s="36">
        <f t="shared" si="1"/>
        <v>519054827</v>
      </c>
      <c r="G25" s="36">
        <f t="shared" si="1"/>
        <v>-399674360</v>
      </c>
      <c r="H25" s="36">
        <f t="shared" si="1"/>
        <v>-714429</v>
      </c>
      <c r="I25" s="36">
        <f t="shared" si="1"/>
        <v>-17513747</v>
      </c>
      <c r="J25" s="36">
        <f t="shared" si="1"/>
        <v>-417902536</v>
      </c>
      <c r="K25" s="36">
        <f t="shared" si="1"/>
        <v>398038297</v>
      </c>
      <c r="L25" s="36">
        <f t="shared" si="1"/>
        <v>-399832976</v>
      </c>
      <c r="M25" s="36">
        <f t="shared" si="1"/>
        <v>-682424</v>
      </c>
      <c r="N25" s="36">
        <f t="shared" si="1"/>
        <v>-2477103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-420379639</v>
      </c>
      <c r="X25" s="36">
        <f t="shared" si="1"/>
        <v>259527462</v>
      </c>
      <c r="Y25" s="36">
        <f t="shared" si="1"/>
        <v>-679907101</v>
      </c>
      <c r="Z25" s="37">
        <f>+IF(X25&lt;&gt;0,+(Y25/X25)*100,0)</f>
        <v>-261.97886565083428</v>
      </c>
      <c r="AA25" s="38">
        <f>SUM(AA15:AA24)</f>
        <v>519054827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673628440</v>
      </c>
      <c r="D26" s="29">
        <f>+D13+D25</f>
        <v>0</v>
      </c>
      <c r="E26" s="30">
        <f t="shared" si="2"/>
        <v>458220877</v>
      </c>
      <c r="F26" s="31">
        <f t="shared" si="2"/>
        <v>458220877</v>
      </c>
      <c r="G26" s="31">
        <f t="shared" si="2"/>
        <v>1024051748</v>
      </c>
      <c r="H26" s="31">
        <f t="shared" si="2"/>
        <v>-221380279</v>
      </c>
      <c r="I26" s="31">
        <f t="shared" si="2"/>
        <v>55763406</v>
      </c>
      <c r="J26" s="31">
        <f t="shared" si="2"/>
        <v>858434875</v>
      </c>
      <c r="K26" s="31">
        <f t="shared" si="2"/>
        <v>-617638187</v>
      </c>
      <c r="L26" s="31">
        <f t="shared" si="2"/>
        <v>748358849</v>
      </c>
      <c r="M26" s="31">
        <f t="shared" si="2"/>
        <v>68324103</v>
      </c>
      <c r="N26" s="31">
        <f t="shared" si="2"/>
        <v>199044765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1057479640</v>
      </c>
      <c r="X26" s="31">
        <f t="shared" si="2"/>
        <v>229110510</v>
      </c>
      <c r="Y26" s="31">
        <f t="shared" si="2"/>
        <v>828369130</v>
      </c>
      <c r="Z26" s="32">
        <f>+IF(X26&lt;&gt;0,+(Y26/X26)*100,0)</f>
        <v>361.55876480742847</v>
      </c>
      <c r="AA26" s="33">
        <f>+AA13+AA25</f>
        <v>458220877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67913278</v>
      </c>
      <c r="D31" s="18"/>
      <c r="E31" s="19">
        <v>65929637</v>
      </c>
      <c r="F31" s="20">
        <v>65929637</v>
      </c>
      <c r="G31" s="20">
        <v>66525951</v>
      </c>
      <c r="H31" s="20">
        <v>412139</v>
      </c>
      <c r="I31" s="20">
        <v>27462</v>
      </c>
      <c r="J31" s="20">
        <v>66965552</v>
      </c>
      <c r="K31" s="20">
        <v>-67301669</v>
      </c>
      <c r="L31" s="20">
        <v>68580407</v>
      </c>
      <c r="M31" s="20">
        <v>45642</v>
      </c>
      <c r="N31" s="20">
        <v>1324380</v>
      </c>
      <c r="O31" s="20"/>
      <c r="P31" s="20"/>
      <c r="Q31" s="20"/>
      <c r="R31" s="20"/>
      <c r="S31" s="20"/>
      <c r="T31" s="20"/>
      <c r="U31" s="20"/>
      <c r="V31" s="20"/>
      <c r="W31" s="20">
        <v>68289932</v>
      </c>
      <c r="X31" s="20">
        <v>32964816</v>
      </c>
      <c r="Y31" s="20">
        <v>35325116</v>
      </c>
      <c r="Z31" s="21">
        <v>107.16005816625822</v>
      </c>
      <c r="AA31" s="22">
        <v>65929637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55664288</v>
      </c>
      <c r="D33" s="18"/>
      <c r="E33" s="19">
        <v>-209836006</v>
      </c>
      <c r="F33" s="20">
        <v>-209836006</v>
      </c>
      <c r="G33" s="20">
        <v>72921096</v>
      </c>
      <c r="H33" s="20">
        <v>-7256807</v>
      </c>
      <c r="I33" s="20"/>
      <c r="J33" s="20">
        <v>65664289</v>
      </c>
      <c r="K33" s="20">
        <v>-50456289</v>
      </c>
      <c r="L33" s="20">
        <v>55664289</v>
      </c>
      <c r="M33" s="20"/>
      <c r="N33" s="20">
        <v>5208000</v>
      </c>
      <c r="O33" s="20"/>
      <c r="P33" s="20"/>
      <c r="Q33" s="20"/>
      <c r="R33" s="20"/>
      <c r="S33" s="20"/>
      <c r="T33" s="20"/>
      <c r="U33" s="20"/>
      <c r="V33" s="20"/>
      <c r="W33" s="20">
        <v>70872289</v>
      </c>
      <c r="X33" s="20">
        <v>-104918022</v>
      </c>
      <c r="Y33" s="20">
        <v>175790311</v>
      </c>
      <c r="Z33" s="21">
        <v>-167.55015739812555</v>
      </c>
      <c r="AA33" s="22">
        <v>-209836006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57483768</v>
      </c>
      <c r="D35" s="18"/>
      <c r="E35" s="19"/>
      <c r="F35" s="20"/>
      <c r="G35" s="20">
        <v>62934594</v>
      </c>
      <c r="H35" s="20">
        <v>3782543</v>
      </c>
      <c r="I35" s="20">
        <v>5921149</v>
      </c>
      <c r="J35" s="20">
        <v>72638286</v>
      </c>
      <c r="K35" s="20">
        <v>-53661612</v>
      </c>
      <c r="L35" s="20">
        <v>64332968</v>
      </c>
      <c r="M35" s="20">
        <v>5197725</v>
      </c>
      <c r="N35" s="20">
        <v>15869081</v>
      </c>
      <c r="O35" s="20"/>
      <c r="P35" s="20"/>
      <c r="Q35" s="20"/>
      <c r="R35" s="20"/>
      <c r="S35" s="20"/>
      <c r="T35" s="20"/>
      <c r="U35" s="20"/>
      <c r="V35" s="20"/>
      <c r="W35" s="20">
        <v>88507367</v>
      </c>
      <c r="X35" s="20"/>
      <c r="Y35" s="20">
        <v>88507367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181061334</v>
      </c>
      <c r="D37" s="29">
        <f t="shared" ref="D37:Y37" si="3">SUM(D29:D36)</f>
        <v>0</v>
      </c>
      <c r="E37" s="30">
        <f t="shared" si="3"/>
        <v>-143906369</v>
      </c>
      <c r="F37" s="31">
        <f t="shared" si="3"/>
        <v>-143906369</v>
      </c>
      <c r="G37" s="31">
        <f t="shared" si="3"/>
        <v>202381641</v>
      </c>
      <c r="H37" s="31">
        <f t="shared" si="3"/>
        <v>-3062125</v>
      </c>
      <c r="I37" s="31">
        <f t="shared" si="3"/>
        <v>5948611</v>
      </c>
      <c r="J37" s="31">
        <f t="shared" si="3"/>
        <v>205268127</v>
      </c>
      <c r="K37" s="31">
        <f t="shared" si="3"/>
        <v>-171419570</v>
      </c>
      <c r="L37" s="31">
        <f t="shared" si="3"/>
        <v>188577664</v>
      </c>
      <c r="M37" s="31">
        <f t="shared" si="3"/>
        <v>5243367</v>
      </c>
      <c r="N37" s="31">
        <f t="shared" si="3"/>
        <v>22401461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227669588</v>
      </c>
      <c r="X37" s="31">
        <f t="shared" si="3"/>
        <v>-71953206</v>
      </c>
      <c r="Y37" s="31">
        <f t="shared" si="3"/>
        <v>299622794</v>
      </c>
      <c r="Z37" s="32">
        <f>+IF(X37&lt;&gt;0,+(Y37/X37)*100,0)</f>
        <v>-416.41340345557359</v>
      </c>
      <c r="AA37" s="33">
        <f>SUM(AA29:AA36)</f>
        <v>-143906369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181061334</v>
      </c>
      <c r="D44" s="29">
        <f>+D37+D43</f>
        <v>0</v>
      </c>
      <c r="E44" s="30">
        <f t="shared" si="5"/>
        <v>-143906369</v>
      </c>
      <c r="F44" s="31">
        <f t="shared" si="5"/>
        <v>-143906369</v>
      </c>
      <c r="G44" s="31">
        <f t="shared" si="5"/>
        <v>202381641</v>
      </c>
      <c r="H44" s="31">
        <f t="shared" si="5"/>
        <v>-3062125</v>
      </c>
      <c r="I44" s="31">
        <f t="shared" si="5"/>
        <v>5948611</v>
      </c>
      <c r="J44" s="31">
        <f t="shared" si="5"/>
        <v>205268127</v>
      </c>
      <c r="K44" s="31">
        <f t="shared" si="5"/>
        <v>-171419570</v>
      </c>
      <c r="L44" s="31">
        <f t="shared" si="5"/>
        <v>188577664</v>
      </c>
      <c r="M44" s="31">
        <f t="shared" si="5"/>
        <v>5243367</v>
      </c>
      <c r="N44" s="31">
        <f t="shared" si="5"/>
        <v>22401461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227669588</v>
      </c>
      <c r="X44" s="31">
        <f t="shared" si="5"/>
        <v>-71953206</v>
      </c>
      <c r="Y44" s="31">
        <f t="shared" si="5"/>
        <v>299622794</v>
      </c>
      <c r="Z44" s="32">
        <f>+IF(X44&lt;&gt;0,+(Y44/X44)*100,0)</f>
        <v>-416.41340345557359</v>
      </c>
      <c r="AA44" s="33">
        <f>+AA37+AA43</f>
        <v>-143906369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492567106</v>
      </c>
      <c r="D45" s="42">
        <f t="shared" si="6"/>
        <v>0</v>
      </c>
      <c r="E45" s="43">
        <f t="shared" si="6"/>
        <v>602127246</v>
      </c>
      <c r="F45" s="44">
        <f t="shared" si="6"/>
        <v>602127246</v>
      </c>
      <c r="G45" s="44">
        <f t="shared" si="6"/>
        <v>821670107</v>
      </c>
      <c r="H45" s="44">
        <f t="shared" si="6"/>
        <v>-218318154</v>
      </c>
      <c r="I45" s="44">
        <f t="shared" si="6"/>
        <v>49814795</v>
      </c>
      <c r="J45" s="44">
        <f t="shared" si="6"/>
        <v>653166748</v>
      </c>
      <c r="K45" s="44">
        <f t="shared" si="6"/>
        <v>-446218617</v>
      </c>
      <c r="L45" s="44">
        <f t="shared" si="6"/>
        <v>559781185</v>
      </c>
      <c r="M45" s="44">
        <f t="shared" si="6"/>
        <v>63080736</v>
      </c>
      <c r="N45" s="44">
        <f t="shared" si="6"/>
        <v>176643304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829810052</v>
      </c>
      <c r="X45" s="44">
        <f t="shared" si="6"/>
        <v>301063716</v>
      </c>
      <c r="Y45" s="44">
        <f t="shared" si="6"/>
        <v>528746336</v>
      </c>
      <c r="Z45" s="45">
        <f>+IF(X45&lt;&gt;0,+(Y45/X45)*100,0)</f>
        <v>175.62605784085918</v>
      </c>
      <c r="AA45" s="46">
        <f>+AA26-AA44</f>
        <v>602127246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167803874</v>
      </c>
      <c r="D47" s="18"/>
      <c r="E47" s="19"/>
      <c r="F47" s="20"/>
      <c r="G47" s="20">
        <v>195996250</v>
      </c>
      <c r="H47" s="20">
        <v>-265812903</v>
      </c>
      <c r="I47" s="20">
        <v>47844662</v>
      </c>
      <c r="J47" s="20">
        <v>-21971991</v>
      </c>
      <c r="K47" s="20">
        <v>271974611</v>
      </c>
      <c r="L47" s="20">
        <v>-134921086</v>
      </c>
      <c r="M47" s="20">
        <v>19715339</v>
      </c>
      <c r="N47" s="20">
        <v>156768864</v>
      </c>
      <c r="O47" s="20"/>
      <c r="P47" s="20"/>
      <c r="Q47" s="20"/>
      <c r="R47" s="20"/>
      <c r="S47" s="20"/>
      <c r="T47" s="20"/>
      <c r="U47" s="20"/>
      <c r="V47" s="20"/>
      <c r="W47" s="20">
        <v>134796873</v>
      </c>
      <c r="X47" s="20"/>
      <c r="Y47" s="20">
        <v>134796873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167803874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195996250</v>
      </c>
      <c r="H50" s="52">
        <f t="shared" si="7"/>
        <v>-265812903</v>
      </c>
      <c r="I50" s="52">
        <f t="shared" si="7"/>
        <v>47844662</v>
      </c>
      <c r="J50" s="52">
        <f t="shared" si="7"/>
        <v>-21971991</v>
      </c>
      <c r="K50" s="52">
        <f t="shared" si="7"/>
        <v>271974611</v>
      </c>
      <c r="L50" s="52">
        <f t="shared" si="7"/>
        <v>-134921086</v>
      </c>
      <c r="M50" s="52">
        <f t="shared" si="7"/>
        <v>19715339</v>
      </c>
      <c r="N50" s="52">
        <f t="shared" si="7"/>
        <v>156768864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134796873</v>
      </c>
      <c r="X50" s="52">
        <f t="shared" si="7"/>
        <v>0</v>
      </c>
      <c r="Y50" s="52">
        <f t="shared" si="7"/>
        <v>134796873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29720095</v>
      </c>
      <c r="D6" s="18"/>
      <c r="E6" s="19">
        <v>74685481</v>
      </c>
      <c r="F6" s="20">
        <v>74685481</v>
      </c>
      <c r="G6" s="20">
        <v>12106996</v>
      </c>
      <c r="H6" s="20">
        <v>9798182</v>
      </c>
      <c r="I6" s="20">
        <v>6325164</v>
      </c>
      <c r="J6" s="20">
        <v>28230342</v>
      </c>
      <c r="K6" s="20">
        <v>7155534</v>
      </c>
      <c r="L6" s="20">
        <v>18947321</v>
      </c>
      <c r="M6" s="20">
        <v>9992487</v>
      </c>
      <c r="N6" s="20">
        <v>36095342</v>
      </c>
      <c r="O6" s="20"/>
      <c r="P6" s="20"/>
      <c r="Q6" s="20"/>
      <c r="R6" s="20"/>
      <c r="S6" s="20"/>
      <c r="T6" s="20"/>
      <c r="U6" s="20"/>
      <c r="V6" s="20"/>
      <c r="W6" s="20">
        <v>64325684</v>
      </c>
      <c r="X6" s="20">
        <v>40923773</v>
      </c>
      <c r="Y6" s="20">
        <v>23401911</v>
      </c>
      <c r="Z6" s="21">
        <v>57.184148196697308</v>
      </c>
      <c r="AA6" s="22">
        <v>74685481</v>
      </c>
    </row>
    <row r="7" spans="1:27" ht="13.5" x14ac:dyDescent="0.25">
      <c r="A7" s="23" t="s">
        <v>35</v>
      </c>
      <c r="B7" s="17" t="s">
        <v>32</v>
      </c>
      <c r="C7" s="18">
        <v>-474765094</v>
      </c>
      <c r="D7" s="18"/>
      <c r="E7" s="19">
        <v>2886400</v>
      </c>
      <c r="F7" s="20">
        <v>2886400</v>
      </c>
      <c r="G7" s="20">
        <v>-475135370</v>
      </c>
      <c r="H7" s="20">
        <v>25147120</v>
      </c>
      <c r="I7" s="20">
        <v>-17214433</v>
      </c>
      <c r="J7" s="20">
        <v>-467202683</v>
      </c>
      <c r="K7" s="20">
        <v>8582427</v>
      </c>
      <c r="L7" s="20">
        <v>-2175385</v>
      </c>
      <c r="M7" s="20">
        <v>2299938</v>
      </c>
      <c r="N7" s="20">
        <v>8706980</v>
      </c>
      <c r="O7" s="20"/>
      <c r="P7" s="20"/>
      <c r="Q7" s="20"/>
      <c r="R7" s="20"/>
      <c r="S7" s="20"/>
      <c r="T7" s="20"/>
      <c r="U7" s="20"/>
      <c r="V7" s="20"/>
      <c r="W7" s="20">
        <v>-458495703</v>
      </c>
      <c r="X7" s="20">
        <v>-2384678</v>
      </c>
      <c r="Y7" s="20">
        <v>-456111025</v>
      </c>
      <c r="Z7" s="21">
        <v>19126.734301234799</v>
      </c>
      <c r="AA7" s="22">
        <v>2886400</v>
      </c>
    </row>
    <row r="8" spans="1:27" ht="13.5" x14ac:dyDescent="0.25">
      <c r="A8" s="23" t="s">
        <v>36</v>
      </c>
      <c r="B8" s="17" t="s">
        <v>32</v>
      </c>
      <c r="C8" s="18">
        <v>6827760</v>
      </c>
      <c r="D8" s="18"/>
      <c r="E8" s="19"/>
      <c r="F8" s="20"/>
      <c r="G8" s="20"/>
      <c r="H8" s="20">
        <v>6827759</v>
      </c>
      <c r="I8" s="20"/>
      <c r="J8" s="20">
        <v>6827759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6827759</v>
      </c>
      <c r="X8" s="20"/>
      <c r="Y8" s="20">
        <v>6827759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222340</v>
      </c>
      <c r="D10" s="18"/>
      <c r="E10" s="19">
        <v>184220</v>
      </c>
      <c r="F10" s="20">
        <v>184220</v>
      </c>
      <c r="G10" s="20">
        <v>184218</v>
      </c>
      <c r="H10" s="20">
        <v>38121</v>
      </c>
      <c r="I10" s="20"/>
      <c r="J10" s="20">
        <v>222339</v>
      </c>
      <c r="K10" s="20"/>
      <c r="L10" s="20"/>
      <c r="M10" s="20">
        <v>9800</v>
      </c>
      <c r="N10" s="20">
        <v>9800</v>
      </c>
      <c r="O10" s="20"/>
      <c r="P10" s="20"/>
      <c r="Q10" s="20"/>
      <c r="R10" s="20"/>
      <c r="S10" s="20"/>
      <c r="T10" s="20"/>
      <c r="U10" s="20"/>
      <c r="V10" s="20"/>
      <c r="W10" s="20">
        <v>232139</v>
      </c>
      <c r="X10" s="20">
        <v>184222</v>
      </c>
      <c r="Y10" s="20">
        <v>47917</v>
      </c>
      <c r="Z10" s="21">
        <v>26.010465633854807</v>
      </c>
      <c r="AA10" s="22">
        <v>184220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-437994899</v>
      </c>
      <c r="D13" s="29">
        <f>SUM(D6:D12)</f>
        <v>0</v>
      </c>
      <c r="E13" s="30">
        <f t="shared" si="0"/>
        <v>77756101</v>
      </c>
      <c r="F13" s="31">
        <f t="shared" si="0"/>
        <v>77756101</v>
      </c>
      <c r="G13" s="31">
        <f t="shared" si="0"/>
        <v>-462844156</v>
      </c>
      <c r="H13" s="31">
        <f t="shared" si="0"/>
        <v>41811182</v>
      </c>
      <c r="I13" s="31">
        <f t="shared" si="0"/>
        <v>-10889269</v>
      </c>
      <c r="J13" s="31">
        <f t="shared" si="0"/>
        <v>-431922243</v>
      </c>
      <c r="K13" s="31">
        <f t="shared" si="0"/>
        <v>15737961</v>
      </c>
      <c r="L13" s="31">
        <f t="shared" si="0"/>
        <v>16771936</v>
      </c>
      <c r="M13" s="31">
        <f t="shared" si="0"/>
        <v>12302225</v>
      </c>
      <c r="N13" s="31">
        <f t="shared" si="0"/>
        <v>44812122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-387110121</v>
      </c>
      <c r="X13" s="31">
        <f t="shared" si="0"/>
        <v>38723317</v>
      </c>
      <c r="Y13" s="31">
        <f t="shared" si="0"/>
        <v>-425833438</v>
      </c>
      <c r="Z13" s="32">
        <f>+IF(X13&lt;&gt;0,+(Y13/X13)*100,0)</f>
        <v>-1099.6822353828832</v>
      </c>
      <c r="AA13" s="33">
        <f>SUM(AA6:AA12)</f>
        <v>77756101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88056804</v>
      </c>
      <c r="D17" s="18"/>
      <c r="E17" s="19">
        <v>44809690</v>
      </c>
      <c r="F17" s="20">
        <v>44809690</v>
      </c>
      <c r="G17" s="24">
        <v>71651454</v>
      </c>
      <c r="H17" s="24">
        <v>1493631</v>
      </c>
      <c r="I17" s="24">
        <v>1060912</v>
      </c>
      <c r="J17" s="20">
        <v>74205997</v>
      </c>
      <c r="K17" s="24"/>
      <c r="L17" s="24"/>
      <c r="M17" s="20">
        <v>2474622</v>
      </c>
      <c r="N17" s="24">
        <v>2474622</v>
      </c>
      <c r="O17" s="24"/>
      <c r="P17" s="24"/>
      <c r="Q17" s="20"/>
      <c r="R17" s="24"/>
      <c r="S17" s="24"/>
      <c r="T17" s="20"/>
      <c r="U17" s="24"/>
      <c r="V17" s="24"/>
      <c r="W17" s="24">
        <v>76680619</v>
      </c>
      <c r="X17" s="20">
        <v>55789725</v>
      </c>
      <c r="Y17" s="24">
        <v>20890894</v>
      </c>
      <c r="Z17" s="25">
        <v>37.445773392860424</v>
      </c>
      <c r="AA17" s="26">
        <v>44809690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88056804</v>
      </c>
      <c r="D25" s="29">
        <f t="shared" ref="D25:Y25" si="1">SUM(D15:D24)</f>
        <v>0</v>
      </c>
      <c r="E25" s="35">
        <f t="shared" si="1"/>
        <v>44809690</v>
      </c>
      <c r="F25" s="36">
        <f t="shared" si="1"/>
        <v>44809690</v>
      </c>
      <c r="G25" s="36">
        <f t="shared" si="1"/>
        <v>71651454</v>
      </c>
      <c r="H25" s="36">
        <f t="shared" si="1"/>
        <v>1493631</v>
      </c>
      <c r="I25" s="36">
        <f t="shared" si="1"/>
        <v>1060912</v>
      </c>
      <c r="J25" s="36">
        <f t="shared" si="1"/>
        <v>74205997</v>
      </c>
      <c r="K25" s="36">
        <f t="shared" si="1"/>
        <v>0</v>
      </c>
      <c r="L25" s="36">
        <f t="shared" si="1"/>
        <v>0</v>
      </c>
      <c r="M25" s="36">
        <f t="shared" si="1"/>
        <v>2474622</v>
      </c>
      <c r="N25" s="36">
        <f t="shared" si="1"/>
        <v>2474622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76680619</v>
      </c>
      <c r="X25" s="36">
        <f t="shared" si="1"/>
        <v>55789725</v>
      </c>
      <c r="Y25" s="36">
        <f t="shared" si="1"/>
        <v>20890894</v>
      </c>
      <c r="Z25" s="37">
        <f>+IF(X25&lt;&gt;0,+(Y25/X25)*100,0)</f>
        <v>37.445773392860424</v>
      </c>
      <c r="AA25" s="38">
        <f>SUM(AA15:AA24)</f>
        <v>44809690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-349938095</v>
      </c>
      <c r="D26" s="29">
        <f>+D13+D25</f>
        <v>0</v>
      </c>
      <c r="E26" s="30">
        <f t="shared" si="2"/>
        <v>122565791</v>
      </c>
      <c r="F26" s="31">
        <f t="shared" si="2"/>
        <v>122565791</v>
      </c>
      <c r="G26" s="31">
        <f t="shared" si="2"/>
        <v>-391192702</v>
      </c>
      <c r="H26" s="31">
        <f t="shared" si="2"/>
        <v>43304813</v>
      </c>
      <c r="I26" s="31">
        <f t="shared" si="2"/>
        <v>-9828357</v>
      </c>
      <c r="J26" s="31">
        <f t="shared" si="2"/>
        <v>-357716246</v>
      </c>
      <c r="K26" s="31">
        <f t="shared" si="2"/>
        <v>15737961</v>
      </c>
      <c r="L26" s="31">
        <f t="shared" si="2"/>
        <v>16771936</v>
      </c>
      <c r="M26" s="31">
        <f t="shared" si="2"/>
        <v>14776847</v>
      </c>
      <c r="N26" s="31">
        <f t="shared" si="2"/>
        <v>47286744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-310429502</v>
      </c>
      <c r="X26" s="31">
        <f t="shared" si="2"/>
        <v>94513042</v>
      </c>
      <c r="Y26" s="31">
        <f t="shared" si="2"/>
        <v>-404942544</v>
      </c>
      <c r="Z26" s="32">
        <f>+IF(X26&lt;&gt;0,+(Y26/X26)*100,0)</f>
        <v>-428.45149773086348</v>
      </c>
      <c r="AA26" s="33">
        <f>+AA13+AA25</f>
        <v>122565791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52851916</v>
      </c>
      <c r="D32" s="18"/>
      <c r="E32" s="19"/>
      <c r="F32" s="20"/>
      <c r="G32" s="20">
        <v>1053014</v>
      </c>
      <c r="H32" s="20"/>
      <c r="I32" s="20"/>
      <c r="J32" s="20">
        <v>1053014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1053014</v>
      </c>
      <c r="X32" s="20"/>
      <c r="Y32" s="20">
        <v>1053014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2380671</v>
      </c>
      <c r="D33" s="18"/>
      <c r="E33" s="19"/>
      <c r="F33" s="20"/>
      <c r="G33" s="20">
        <v>32991430</v>
      </c>
      <c r="H33" s="20">
        <v>-25610760</v>
      </c>
      <c r="I33" s="20"/>
      <c r="J33" s="20">
        <v>7380670</v>
      </c>
      <c r="K33" s="20"/>
      <c r="L33" s="20">
        <v>-5000000</v>
      </c>
      <c r="M33" s="20"/>
      <c r="N33" s="20">
        <v>-5000000</v>
      </c>
      <c r="O33" s="20"/>
      <c r="P33" s="20"/>
      <c r="Q33" s="20"/>
      <c r="R33" s="20"/>
      <c r="S33" s="20"/>
      <c r="T33" s="20"/>
      <c r="U33" s="20"/>
      <c r="V33" s="20"/>
      <c r="W33" s="20">
        <v>2380670</v>
      </c>
      <c r="X33" s="20"/>
      <c r="Y33" s="20">
        <v>2380670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55232587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34044444</v>
      </c>
      <c r="H37" s="31">
        <f t="shared" si="3"/>
        <v>-25610760</v>
      </c>
      <c r="I37" s="31">
        <f t="shared" si="3"/>
        <v>0</v>
      </c>
      <c r="J37" s="31">
        <f t="shared" si="3"/>
        <v>8433684</v>
      </c>
      <c r="K37" s="31">
        <f t="shared" si="3"/>
        <v>0</v>
      </c>
      <c r="L37" s="31">
        <f t="shared" si="3"/>
        <v>-5000000</v>
      </c>
      <c r="M37" s="31">
        <f t="shared" si="3"/>
        <v>0</v>
      </c>
      <c r="N37" s="31">
        <f t="shared" si="3"/>
        <v>-5000000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3433684</v>
      </c>
      <c r="X37" s="31">
        <f t="shared" si="3"/>
        <v>0</v>
      </c>
      <c r="Y37" s="31">
        <f t="shared" si="3"/>
        <v>3433684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55232587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34044444</v>
      </c>
      <c r="H44" s="31">
        <f t="shared" si="5"/>
        <v>-25610760</v>
      </c>
      <c r="I44" s="31">
        <f t="shared" si="5"/>
        <v>0</v>
      </c>
      <c r="J44" s="31">
        <f t="shared" si="5"/>
        <v>8433684</v>
      </c>
      <c r="K44" s="31">
        <f t="shared" si="5"/>
        <v>0</v>
      </c>
      <c r="L44" s="31">
        <f t="shared" si="5"/>
        <v>-5000000</v>
      </c>
      <c r="M44" s="31">
        <f t="shared" si="5"/>
        <v>0</v>
      </c>
      <c r="N44" s="31">
        <f t="shared" si="5"/>
        <v>-5000000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3433684</v>
      </c>
      <c r="X44" s="31">
        <f t="shared" si="5"/>
        <v>0</v>
      </c>
      <c r="Y44" s="31">
        <f t="shared" si="5"/>
        <v>3433684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-405170682</v>
      </c>
      <c r="D45" s="42">
        <f t="shared" si="6"/>
        <v>0</v>
      </c>
      <c r="E45" s="43">
        <f t="shared" si="6"/>
        <v>122565791</v>
      </c>
      <c r="F45" s="44">
        <f t="shared" si="6"/>
        <v>122565791</v>
      </c>
      <c r="G45" s="44">
        <f t="shared" si="6"/>
        <v>-425237146</v>
      </c>
      <c r="H45" s="44">
        <f t="shared" si="6"/>
        <v>68915573</v>
      </c>
      <c r="I45" s="44">
        <f t="shared" si="6"/>
        <v>-9828357</v>
      </c>
      <c r="J45" s="44">
        <f t="shared" si="6"/>
        <v>-366149930</v>
      </c>
      <c r="K45" s="44">
        <f t="shared" si="6"/>
        <v>15737961</v>
      </c>
      <c r="L45" s="44">
        <f t="shared" si="6"/>
        <v>21771936</v>
      </c>
      <c r="M45" s="44">
        <f t="shared" si="6"/>
        <v>14776847</v>
      </c>
      <c r="N45" s="44">
        <f t="shared" si="6"/>
        <v>52286744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-313863186</v>
      </c>
      <c r="X45" s="44">
        <f t="shared" si="6"/>
        <v>94513042</v>
      </c>
      <c r="Y45" s="44">
        <f t="shared" si="6"/>
        <v>-408376228</v>
      </c>
      <c r="Z45" s="45">
        <f>+IF(X45&lt;&gt;0,+(Y45/X45)*100,0)</f>
        <v>-432.08452437706956</v>
      </c>
      <c r="AA45" s="46">
        <f>+AA26-AA44</f>
        <v>122565791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55611816</v>
      </c>
      <c r="F47" s="20">
        <v>55611816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27559067</v>
      </c>
      <c r="Y47" s="20">
        <v>-27559067</v>
      </c>
      <c r="Z47" s="47">
        <v>-100</v>
      </c>
      <c r="AA47" s="22">
        <v>55611816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55611816</v>
      </c>
      <c r="F50" s="52">
        <f t="shared" si="7"/>
        <v>55611816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27559067</v>
      </c>
      <c r="Y50" s="52">
        <f t="shared" si="7"/>
        <v>-27559067</v>
      </c>
      <c r="Z50" s="53">
        <f>+IF(X50&lt;&gt;0,+(Y50/X50)*100,0)</f>
        <v>-100</v>
      </c>
      <c r="AA50" s="54">
        <f>SUM(AA47:AA49)</f>
        <v>55611816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558677</v>
      </c>
      <c r="D10" s="18"/>
      <c r="E10" s="19"/>
      <c r="F10" s="20"/>
      <c r="G10" s="20">
        <v>535721</v>
      </c>
      <c r="H10" s="20">
        <v>22957</v>
      </c>
      <c r="I10" s="20"/>
      <c r="J10" s="20">
        <v>558678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558678</v>
      </c>
      <c r="X10" s="20"/>
      <c r="Y10" s="20">
        <v>558678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558677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535721</v>
      </c>
      <c r="H13" s="31">
        <f t="shared" si="0"/>
        <v>22957</v>
      </c>
      <c r="I13" s="31">
        <f t="shared" si="0"/>
        <v>0</v>
      </c>
      <c r="J13" s="31">
        <f t="shared" si="0"/>
        <v>558678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558678</v>
      </c>
      <c r="X13" s="31">
        <f t="shared" si="0"/>
        <v>0</v>
      </c>
      <c r="Y13" s="31">
        <f t="shared" si="0"/>
        <v>558678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1009623884</v>
      </c>
      <c r="D17" s="18"/>
      <c r="E17" s="19">
        <v>27204688</v>
      </c>
      <c r="F17" s="20">
        <v>24949780</v>
      </c>
      <c r="G17" s="24">
        <v>1005668828</v>
      </c>
      <c r="H17" s="24">
        <v>4527920</v>
      </c>
      <c r="I17" s="24">
        <v>776760</v>
      </c>
      <c r="J17" s="20">
        <v>1010973508</v>
      </c>
      <c r="K17" s="24">
        <v>2316594</v>
      </c>
      <c r="L17" s="24">
        <v>1354525</v>
      </c>
      <c r="M17" s="20">
        <v>-14101774</v>
      </c>
      <c r="N17" s="24">
        <v>-10430655</v>
      </c>
      <c r="O17" s="24"/>
      <c r="P17" s="24"/>
      <c r="Q17" s="20"/>
      <c r="R17" s="24"/>
      <c r="S17" s="24"/>
      <c r="T17" s="20"/>
      <c r="U17" s="24"/>
      <c r="V17" s="24"/>
      <c r="W17" s="24">
        <v>1000542853</v>
      </c>
      <c r="X17" s="20">
        <v>12469045</v>
      </c>
      <c r="Y17" s="24">
        <v>988073808</v>
      </c>
      <c r="Z17" s="25">
        <v>7924.2139875186904</v>
      </c>
      <c r="AA17" s="26">
        <v>24949780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1009623884</v>
      </c>
      <c r="D25" s="29">
        <f t="shared" ref="D25:Y25" si="1">SUM(D15:D24)</f>
        <v>0</v>
      </c>
      <c r="E25" s="35">
        <f t="shared" si="1"/>
        <v>27204688</v>
      </c>
      <c r="F25" s="36">
        <f t="shared" si="1"/>
        <v>24949780</v>
      </c>
      <c r="G25" s="36">
        <f t="shared" si="1"/>
        <v>1005668828</v>
      </c>
      <c r="H25" s="36">
        <f t="shared" si="1"/>
        <v>4527920</v>
      </c>
      <c r="I25" s="36">
        <f t="shared" si="1"/>
        <v>776760</v>
      </c>
      <c r="J25" s="36">
        <f t="shared" si="1"/>
        <v>1010973508</v>
      </c>
      <c r="K25" s="36">
        <f t="shared" si="1"/>
        <v>2316594</v>
      </c>
      <c r="L25" s="36">
        <f t="shared" si="1"/>
        <v>1354525</v>
      </c>
      <c r="M25" s="36">
        <f t="shared" si="1"/>
        <v>-14101774</v>
      </c>
      <c r="N25" s="36">
        <f t="shared" si="1"/>
        <v>-10430655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1000542853</v>
      </c>
      <c r="X25" s="36">
        <f t="shared" si="1"/>
        <v>12469045</v>
      </c>
      <c r="Y25" s="36">
        <f t="shared" si="1"/>
        <v>988073808</v>
      </c>
      <c r="Z25" s="37">
        <f>+IF(X25&lt;&gt;0,+(Y25/X25)*100,0)</f>
        <v>7924.2139875186904</v>
      </c>
      <c r="AA25" s="38">
        <f>SUM(AA15:AA24)</f>
        <v>24949780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1010182561</v>
      </c>
      <c r="D26" s="29">
        <f>+D13+D25</f>
        <v>0</v>
      </c>
      <c r="E26" s="30">
        <f t="shared" si="2"/>
        <v>27204688</v>
      </c>
      <c r="F26" s="31">
        <f t="shared" si="2"/>
        <v>24949780</v>
      </c>
      <c r="G26" s="31">
        <f t="shared" si="2"/>
        <v>1006204549</v>
      </c>
      <c r="H26" s="31">
        <f t="shared" si="2"/>
        <v>4550877</v>
      </c>
      <c r="I26" s="31">
        <f t="shared" si="2"/>
        <v>776760</v>
      </c>
      <c r="J26" s="31">
        <f t="shared" si="2"/>
        <v>1011532186</v>
      </c>
      <c r="K26" s="31">
        <f t="shared" si="2"/>
        <v>2316594</v>
      </c>
      <c r="L26" s="31">
        <f t="shared" si="2"/>
        <v>1354525</v>
      </c>
      <c r="M26" s="31">
        <f t="shared" si="2"/>
        <v>-14101774</v>
      </c>
      <c r="N26" s="31">
        <f t="shared" si="2"/>
        <v>-10430655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1001101531</v>
      </c>
      <c r="X26" s="31">
        <f t="shared" si="2"/>
        <v>12469045</v>
      </c>
      <c r="Y26" s="31">
        <f t="shared" si="2"/>
        <v>988632486</v>
      </c>
      <c r="Z26" s="32">
        <f>+IF(X26&lt;&gt;0,+(Y26/X26)*100,0)</f>
        <v>7928.6945070773254</v>
      </c>
      <c r="AA26" s="33">
        <f>+AA13+AA25</f>
        <v>24949780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3595098</v>
      </c>
      <c r="H33" s="20">
        <v>-3547953</v>
      </c>
      <c r="I33" s="20"/>
      <c r="J33" s="20">
        <v>47145</v>
      </c>
      <c r="K33" s="20"/>
      <c r="L33" s="20">
        <v>71091</v>
      </c>
      <c r="M33" s="20"/>
      <c r="N33" s="20">
        <v>71091</v>
      </c>
      <c r="O33" s="20"/>
      <c r="P33" s="20"/>
      <c r="Q33" s="20"/>
      <c r="R33" s="20"/>
      <c r="S33" s="20"/>
      <c r="T33" s="20"/>
      <c r="U33" s="20"/>
      <c r="V33" s="20"/>
      <c r="W33" s="20">
        <v>118236</v>
      </c>
      <c r="X33" s="20"/>
      <c r="Y33" s="20">
        <v>118236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3595098</v>
      </c>
      <c r="H37" s="31">
        <f t="shared" si="3"/>
        <v>-3547953</v>
      </c>
      <c r="I37" s="31">
        <f t="shared" si="3"/>
        <v>0</v>
      </c>
      <c r="J37" s="31">
        <f t="shared" si="3"/>
        <v>47145</v>
      </c>
      <c r="K37" s="31">
        <f t="shared" si="3"/>
        <v>0</v>
      </c>
      <c r="L37" s="31">
        <f t="shared" si="3"/>
        <v>71091</v>
      </c>
      <c r="M37" s="31">
        <f t="shared" si="3"/>
        <v>0</v>
      </c>
      <c r="N37" s="31">
        <f t="shared" si="3"/>
        <v>71091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118236</v>
      </c>
      <c r="X37" s="31">
        <f t="shared" si="3"/>
        <v>0</v>
      </c>
      <c r="Y37" s="31">
        <f t="shared" si="3"/>
        <v>118236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3595098</v>
      </c>
      <c r="H44" s="31">
        <f t="shared" si="5"/>
        <v>-3547953</v>
      </c>
      <c r="I44" s="31">
        <f t="shared" si="5"/>
        <v>0</v>
      </c>
      <c r="J44" s="31">
        <f t="shared" si="5"/>
        <v>47145</v>
      </c>
      <c r="K44" s="31">
        <f t="shared" si="5"/>
        <v>0</v>
      </c>
      <c r="L44" s="31">
        <f t="shared" si="5"/>
        <v>71091</v>
      </c>
      <c r="M44" s="31">
        <f t="shared" si="5"/>
        <v>0</v>
      </c>
      <c r="N44" s="31">
        <f t="shared" si="5"/>
        <v>71091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118236</v>
      </c>
      <c r="X44" s="31">
        <f t="shared" si="5"/>
        <v>0</v>
      </c>
      <c r="Y44" s="31">
        <f t="shared" si="5"/>
        <v>118236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1010182561</v>
      </c>
      <c r="D45" s="42">
        <f t="shared" si="6"/>
        <v>0</v>
      </c>
      <c r="E45" s="43">
        <f t="shared" si="6"/>
        <v>27204688</v>
      </c>
      <c r="F45" s="44">
        <f t="shared" si="6"/>
        <v>24949780</v>
      </c>
      <c r="G45" s="44">
        <f t="shared" si="6"/>
        <v>1002609451</v>
      </c>
      <c r="H45" s="44">
        <f t="shared" si="6"/>
        <v>8098830</v>
      </c>
      <c r="I45" s="44">
        <f t="shared" si="6"/>
        <v>776760</v>
      </c>
      <c r="J45" s="44">
        <f t="shared" si="6"/>
        <v>1011485041</v>
      </c>
      <c r="K45" s="44">
        <f t="shared" si="6"/>
        <v>2316594</v>
      </c>
      <c r="L45" s="44">
        <f t="shared" si="6"/>
        <v>1283434</v>
      </c>
      <c r="M45" s="44">
        <f t="shared" si="6"/>
        <v>-14101774</v>
      </c>
      <c r="N45" s="44">
        <f t="shared" si="6"/>
        <v>-10501746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1000983295</v>
      </c>
      <c r="X45" s="44">
        <f t="shared" si="6"/>
        <v>12469045</v>
      </c>
      <c r="Y45" s="44">
        <f t="shared" si="6"/>
        <v>988514250</v>
      </c>
      <c r="Z45" s="45">
        <f>+IF(X45&lt;&gt;0,+(Y45/X45)*100,0)</f>
        <v>7927.746270865171</v>
      </c>
      <c r="AA45" s="46">
        <f>+AA26-AA44</f>
        <v>24949780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322813765</v>
      </c>
      <c r="D47" s="18"/>
      <c r="E47" s="19">
        <v>117019503</v>
      </c>
      <c r="F47" s="20">
        <v>65729755</v>
      </c>
      <c r="G47" s="20">
        <v>370333275</v>
      </c>
      <c r="H47" s="20">
        <v>-26460155</v>
      </c>
      <c r="I47" s="20">
        <v>12411031</v>
      </c>
      <c r="J47" s="20">
        <v>356284151</v>
      </c>
      <c r="K47" s="20">
        <v>8519863</v>
      </c>
      <c r="L47" s="20">
        <v>14096628</v>
      </c>
      <c r="M47" s="20">
        <v>-26617597</v>
      </c>
      <c r="N47" s="20">
        <v>-4001106</v>
      </c>
      <c r="O47" s="20"/>
      <c r="P47" s="20"/>
      <c r="Q47" s="20"/>
      <c r="R47" s="20"/>
      <c r="S47" s="20"/>
      <c r="T47" s="20"/>
      <c r="U47" s="20"/>
      <c r="V47" s="20"/>
      <c r="W47" s="20">
        <v>352283045</v>
      </c>
      <c r="X47" s="20">
        <v>32864874</v>
      </c>
      <c r="Y47" s="20">
        <v>319418171</v>
      </c>
      <c r="Z47" s="47">
        <v>971.91357252731279</v>
      </c>
      <c r="AA47" s="22">
        <v>65729755</v>
      </c>
    </row>
    <row r="48" spans="1:27" ht="13.5" x14ac:dyDescent="0.25">
      <c r="A48" s="23" t="s">
        <v>73</v>
      </c>
      <c r="B48" s="17" t="s">
        <v>32</v>
      </c>
      <c r="C48" s="18">
        <v>-999517</v>
      </c>
      <c r="D48" s="18"/>
      <c r="E48" s="19"/>
      <c r="F48" s="20"/>
      <c r="G48" s="20">
        <v>-999517</v>
      </c>
      <c r="H48" s="20"/>
      <c r="I48" s="20"/>
      <c r="J48" s="20">
        <v>-999517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-999517</v>
      </c>
      <c r="X48" s="20"/>
      <c r="Y48" s="20">
        <v>-999517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321814248</v>
      </c>
      <c r="D50" s="50">
        <f t="shared" ref="D50:Y50" si="7">SUM(D47:D49)</f>
        <v>0</v>
      </c>
      <c r="E50" s="51">
        <f t="shared" si="7"/>
        <v>117019503</v>
      </c>
      <c r="F50" s="52">
        <f t="shared" si="7"/>
        <v>65729755</v>
      </c>
      <c r="G50" s="52">
        <f t="shared" si="7"/>
        <v>369333758</v>
      </c>
      <c r="H50" s="52">
        <f t="shared" si="7"/>
        <v>-26460155</v>
      </c>
      <c r="I50" s="52">
        <f t="shared" si="7"/>
        <v>12411031</v>
      </c>
      <c r="J50" s="52">
        <f t="shared" si="7"/>
        <v>355284634</v>
      </c>
      <c r="K50" s="52">
        <f t="shared" si="7"/>
        <v>8519863</v>
      </c>
      <c r="L50" s="52">
        <f t="shared" si="7"/>
        <v>14096628</v>
      </c>
      <c r="M50" s="52">
        <f t="shared" si="7"/>
        <v>-26617597</v>
      </c>
      <c r="N50" s="52">
        <f t="shared" si="7"/>
        <v>-4001106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351283528</v>
      </c>
      <c r="X50" s="52">
        <f t="shared" si="7"/>
        <v>32864874</v>
      </c>
      <c r="Y50" s="52">
        <f t="shared" si="7"/>
        <v>318418654</v>
      </c>
      <c r="Z50" s="53">
        <f>+IF(X50&lt;&gt;0,+(Y50/X50)*100,0)</f>
        <v>968.87227986938274</v>
      </c>
      <c r="AA50" s="54">
        <f>SUM(AA47:AA49)</f>
        <v>65729755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-168934345</v>
      </c>
      <c r="D6" s="18"/>
      <c r="E6" s="19">
        <v>163671152</v>
      </c>
      <c r="F6" s="20">
        <v>5813036</v>
      </c>
      <c r="G6" s="20">
        <v>-6316104</v>
      </c>
      <c r="H6" s="20">
        <v>-9080498</v>
      </c>
      <c r="I6" s="20">
        <v>-176718969</v>
      </c>
      <c r="J6" s="20">
        <v>-192115571</v>
      </c>
      <c r="K6" s="20">
        <v>-9819026</v>
      </c>
      <c r="L6" s="20">
        <v>-11461377</v>
      </c>
      <c r="M6" s="20">
        <v>-11126788</v>
      </c>
      <c r="N6" s="20">
        <v>-32407191</v>
      </c>
      <c r="O6" s="20"/>
      <c r="P6" s="20"/>
      <c r="Q6" s="20"/>
      <c r="R6" s="20"/>
      <c r="S6" s="20"/>
      <c r="T6" s="20"/>
      <c r="U6" s="20"/>
      <c r="V6" s="20"/>
      <c r="W6" s="20">
        <v>-224522762</v>
      </c>
      <c r="X6" s="20">
        <v>-83791540</v>
      </c>
      <c r="Y6" s="20">
        <v>-140731222</v>
      </c>
      <c r="Z6" s="21">
        <v>167.95397482848506</v>
      </c>
      <c r="AA6" s="22">
        <v>5813036</v>
      </c>
    </row>
    <row r="7" spans="1:27" ht="13.5" x14ac:dyDescent="0.25">
      <c r="A7" s="23" t="s">
        <v>35</v>
      </c>
      <c r="B7" s="17" t="s">
        <v>32</v>
      </c>
      <c r="C7" s="18">
        <v>18870538</v>
      </c>
      <c r="D7" s="18"/>
      <c r="E7" s="19">
        <v>-295629</v>
      </c>
      <c r="F7" s="20">
        <v>8560606</v>
      </c>
      <c r="G7" s="20">
        <v>26518648</v>
      </c>
      <c r="H7" s="20">
        <v>25077395</v>
      </c>
      <c r="I7" s="20">
        <v>46873145</v>
      </c>
      <c r="J7" s="20">
        <v>98469188</v>
      </c>
      <c r="K7" s="20">
        <v>26383579</v>
      </c>
      <c r="L7" s="20">
        <v>26260592</v>
      </c>
      <c r="M7" s="20">
        <v>31707640</v>
      </c>
      <c r="N7" s="20">
        <v>84351811</v>
      </c>
      <c r="O7" s="20"/>
      <c r="P7" s="20"/>
      <c r="Q7" s="20"/>
      <c r="R7" s="20"/>
      <c r="S7" s="20"/>
      <c r="T7" s="20"/>
      <c r="U7" s="20"/>
      <c r="V7" s="20"/>
      <c r="W7" s="20">
        <v>182820999</v>
      </c>
      <c r="X7" s="20">
        <v>19722659</v>
      </c>
      <c r="Y7" s="20">
        <v>163098340</v>
      </c>
      <c r="Z7" s="21">
        <v>826.95918435744386</v>
      </c>
      <c r="AA7" s="22">
        <v>8560606</v>
      </c>
    </row>
    <row r="8" spans="1:27" ht="13.5" x14ac:dyDescent="0.25">
      <c r="A8" s="23" t="s">
        <v>36</v>
      </c>
      <c r="B8" s="17" t="s">
        <v>32</v>
      </c>
      <c r="C8" s="18">
        <v>3025093</v>
      </c>
      <c r="D8" s="18"/>
      <c r="E8" s="19"/>
      <c r="F8" s="20">
        <v>3025093</v>
      </c>
      <c r="G8" s="20">
        <v>237258</v>
      </c>
      <c r="H8" s="20">
        <v>92614</v>
      </c>
      <c r="I8" s="20">
        <v>3119430</v>
      </c>
      <c r="J8" s="20">
        <v>3449302</v>
      </c>
      <c r="K8" s="20">
        <v>94837</v>
      </c>
      <c r="L8" s="20">
        <v>94837</v>
      </c>
      <c r="M8" s="20">
        <v>94785</v>
      </c>
      <c r="N8" s="20">
        <v>284459</v>
      </c>
      <c r="O8" s="20"/>
      <c r="P8" s="20"/>
      <c r="Q8" s="20"/>
      <c r="R8" s="20"/>
      <c r="S8" s="20"/>
      <c r="T8" s="20"/>
      <c r="U8" s="20"/>
      <c r="V8" s="20"/>
      <c r="W8" s="20">
        <v>3733761</v>
      </c>
      <c r="X8" s="20">
        <v>3025093</v>
      </c>
      <c r="Y8" s="20">
        <v>708668</v>
      </c>
      <c r="Z8" s="21">
        <v>23.426321108144442</v>
      </c>
      <c r="AA8" s="22">
        <v>3025093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-3980916</v>
      </c>
      <c r="D10" s="18"/>
      <c r="E10" s="19">
        <v>-7001650</v>
      </c>
      <c r="F10" s="20">
        <v>-13154109</v>
      </c>
      <c r="G10" s="20">
        <v>-181718</v>
      </c>
      <c r="H10" s="20">
        <v>-201820</v>
      </c>
      <c r="I10" s="20">
        <v>-4146644</v>
      </c>
      <c r="J10" s="20">
        <v>-4530182</v>
      </c>
      <c r="K10" s="20">
        <v>-302757</v>
      </c>
      <c r="L10" s="20">
        <v>-528349</v>
      </c>
      <c r="M10" s="20">
        <v>-156039</v>
      </c>
      <c r="N10" s="20">
        <v>-987145</v>
      </c>
      <c r="O10" s="20"/>
      <c r="P10" s="20"/>
      <c r="Q10" s="20"/>
      <c r="R10" s="20"/>
      <c r="S10" s="20"/>
      <c r="T10" s="20"/>
      <c r="U10" s="20"/>
      <c r="V10" s="20"/>
      <c r="W10" s="20">
        <v>-5517327</v>
      </c>
      <c r="X10" s="20">
        <v>-9779623</v>
      </c>
      <c r="Y10" s="20">
        <v>4262296</v>
      </c>
      <c r="Z10" s="21">
        <v>-43.583438748098978</v>
      </c>
      <c r="AA10" s="22">
        <v>-13154109</v>
      </c>
    </row>
    <row r="11" spans="1:27" ht="13.5" x14ac:dyDescent="0.25">
      <c r="A11" s="23" t="s">
        <v>39</v>
      </c>
      <c r="B11" s="17" t="s">
        <v>32</v>
      </c>
      <c r="C11" s="18">
        <v>627497003</v>
      </c>
      <c r="D11" s="18"/>
      <c r="E11" s="19">
        <v>47838709</v>
      </c>
      <c r="F11" s="20">
        <v>675840581</v>
      </c>
      <c r="G11" s="24">
        <v>969045</v>
      </c>
      <c r="H11" s="24">
        <v>907314</v>
      </c>
      <c r="I11" s="24">
        <v>628475415</v>
      </c>
      <c r="J11" s="20">
        <v>630351774</v>
      </c>
      <c r="K11" s="24">
        <v>1402504</v>
      </c>
      <c r="L11" s="24">
        <v>1542510</v>
      </c>
      <c r="M11" s="20">
        <v>1420229</v>
      </c>
      <c r="N11" s="24">
        <v>4365243</v>
      </c>
      <c r="O11" s="24"/>
      <c r="P11" s="24"/>
      <c r="Q11" s="20"/>
      <c r="R11" s="24"/>
      <c r="S11" s="24"/>
      <c r="T11" s="20"/>
      <c r="U11" s="24"/>
      <c r="V11" s="24"/>
      <c r="W11" s="24">
        <v>634717017</v>
      </c>
      <c r="X11" s="20">
        <v>644031771</v>
      </c>
      <c r="Y11" s="24">
        <v>-9314754</v>
      </c>
      <c r="Z11" s="25">
        <v>-1.446319020183866</v>
      </c>
      <c r="AA11" s="26">
        <v>675840581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476477373</v>
      </c>
      <c r="D13" s="29">
        <f>SUM(D6:D12)</f>
        <v>0</v>
      </c>
      <c r="E13" s="30">
        <f t="shared" si="0"/>
        <v>204212582</v>
      </c>
      <c r="F13" s="31">
        <f t="shared" si="0"/>
        <v>680085207</v>
      </c>
      <c r="G13" s="31">
        <f t="shared" si="0"/>
        <v>21227129</v>
      </c>
      <c r="H13" s="31">
        <f t="shared" si="0"/>
        <v>16795005</v>
      </c>
      <c r="I13" s="31">
        <f t="shared" si="0"/>
        <v>497602377</v>
      </c>
      <c r="J13" s="31">
        <f t="shared" si="0"/>
        <v>535624511</v>
      </c>
      <c r="K13" s="31">
        <f t="shared" si="0"/>
        <v>17759137</v>
      </c>
      <c r="L13" s="31">
        <f t="shared" si="0"/>
        <v>15908213</v>
      </c>
      <c r="M13" s="31">
        <f t="shared" si="0"/>
        <v>21939827</v>
      </c>
      <c r="N13" s="31">
        <f t="shared" si="0"/>
        <v>55607177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591231688</v>
      </c>
      <c r="X13" s="31">
        <f t="shared" si="0"/>
        <v>573208360</v>
      </c>
      <c r="Y13" s="31">
        <f t="shared" si="0"/>
        <v>18023328</v>
      </c>
      <c r="Z13" s="32">
        <f>+IF(X13&lt;&gt;0,+(Y13/X13)*100,0)</f>
        <v>3.1442891028316473</v>
      </c>
      <c r="AA13" s="33">
        <f>SUM(AA6:AA12)</f>
        <v>680085207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27143808</v>
      </c>
      <c r="D17" s="18"/>
      <c r="E17" s="19">
        <v>89251093</v>
      </c>
      <c r="F17" s="20">
        <v>66682933</v>
      </c>
      <c r="G17" s="24"/>
      <c r="H17" s="24">
        <v>2596968</v>
      </c>
      <c r="I17" s="24">
        <v>24762713</v>
      </c>
      <c r="J17" s="20">
        <v>27359681</v>
      </c>
      <c r="K17" s="24">
        <v>992704</v>
      </c>
      <c r="L17" s="24">
        <v>6482434</v>
      </c>
      <c r="M17" s="20">
        <v>8999979</v>
      </c>
      <c r="N17" s="24">
        <v>16475117</v>
      </c>
      <c r="O17" s="24"/>
      <c r="P17" s="24"/>
      <c r="Q17" s="20"/>
      <c r="R17" s="24"/>
      <c r="S17" s="24"/>
      <c r="T17" s="20"/>
      <c r="U17" s="24"/>
      <c r="V17" s="24"/>
      <c r="W17" s="24">
        <v>43834798</v>
      </c>
      <c r="X17" s="20">
        <v>67210532</v>
      </c>
      <c r="Y17" s="24">
        <v>-23375734</v>
      </c>
      <c r="Z17" s="25">
        <v>-34.779867536236729</v>
      </c>
      <c r="AA17" s="26">
        <v>66682933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-6857466</v>
      </c>
      <c r="D21" s="18"/>
      <c r="E21" s="19">
        <v>-398450</v>
      </c>
      <c r="F21" s="20">
        <v>-6954895</v>
      </c>
      <c r="G21" s="20"/>
      <c r="H21" s="20"/>
      <c r="I21" s="20">
        <v>-6857465</v>
      </c>
      <c r="J21" s="20">
        <v>-6857465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-6857465</v>
      </c>
      <c r="X21" s="20">
        <v>-6857465</v>
      </c>
      <c r="Y21" s="20"/>
      <c r="Z21" s="21"/>
      <c r="AA21" s="22">
        <v>-6954895</v>
      </c>
    </row>
    <row r="22" spans="1:27" ht="13.5" x14ac:dyDescent="0.25">
      <c r="A22" s="23" t="s">
        <v>35</v>
      </c>
      <c r="B22" s="17" t="s">
        <v>32</v>
      </c>
      <c r="C22" s="18">
        <v>-1032000</v>
      </c>
      <c r="D22" s="18"/>
      <c r="E22" s="19"/>
      <c r="F22" s="20">
        <v>-1032000</v>
      </c>
      <c r="G22" s="20"/>
      <c r="H22" s="20"/>
      <c r="I22" s="20">
        <v>-1032000</v>
      </c>
      <c r="J22" s="20">
        <v>-1032000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-1032000</v>
      </c>
      <c r="X22" s="20">
        <v>-1032000</v>
      </c>
      <c r="Y22" s="20"/>
      <c r="Z22" s="21"/>
      <c r="AA22" s="22">
        <v>-1032000</v>
      </c>
    </row>
    <row r="23" spans="1:27" ht="13.5" x14ac:dyDescent="0.25">
      <c r="A23" s="23" t="s">
        <v>50</v>
      </c>
      <c r="B23" s="17" t="s">
        <v>32</v>
      </c>
      <c r="C23" s="18">
        <v>-101973</v>
      </c>
      <c r="D23" s="18"/>
      <c r="E23" s="19"/>
      <c r="F23" s="20">
        <v>-101973</v>
      </c>
      <c r="G23" s="20"/>
      <c r="H23" s="20"/>
      <c r="I23" s="20">
        <v>-101973</v>
      </c>
      <c r="J23" s="20">
        <v>-101973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-101973</v>
      </c>
      <c r="X23" s="20">
        <v>-101973</v>
      </c>
      <c r="Y23" s="20"/>
      <c r="Z23" s="21"/>
      <c r="AA23" s="22">
        <v>-101973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19152369</v>
      </c>
      <c r="D25" s="29">
        <f t="shared" ref="D25:Y25" si="1">SUM(D15:D24)</f>
        <v>0</v>
      </c>
      <c r="E25" s="35">
        <f t="shared" si="1"/>
        <v>88852643</v>
      </c>
      <c r="F25" s="36">
        <f t="shared" si="1"/>
        <v>58594065</v>
      </c>
      <c r="G25" s="36">
        <f t="shared" si="1"/>
        <v>0</v>
      </c>
      <c r="H25" s="36">
        <f t="shared" si="1"/>
        <v>2596968</v>
      </c>
      <c r="I25" s="36">
        <f t="shared" si="1"/>
        <v>16771275</v>
      </c>
      <c r="J25" s="36">
        <f t="shared" si="1"/>
        <v>19368243</v>
      </c>
      <c r="K25" s="36">
        <f t="shared" si="1"/>
        <v>992704</v>
      </c>
      <c r="L25" s="36">
        <f t="shared" si="1"/>
        <v>6482434</v>
      </c>
      <c r="M25" s="36">
        <f t="shared" si="1"/>
        <v>8999979</v>
      </c>
      <c r="N25" s="36">
        <f t="shared" si="1"/>
        <v>16475117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35843360</v>
      </c>
      <c r="X25" s="36">
        <f t="shared" si="1"/>
        <v>59219094</v>
      </c>
      <c r="Y25" s="36">
        <f t="shared" si="1"/>
        <v>-23375734</v>
      </c>
      <c r="Z25" s="37">
        <f>+IF(X25&lt;&gt;0,+(Y25/X25)*100,0)</f>
        <v>-39.473305687520309</v>
      </c>
      <c r="AA25" s="38">
        <f>SUM(AA15:AA24)</f>
        <v>58594065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495629742</v>
      </c>
      <c r="D26" s="29">
        <f>+D13+D25</f>
        <v>0</v>
      </c>
      <c r="E26" s="30">
        <f t="shared" si="2"/>
        <v>293065225</v>
      </c>
      <c r="F26" s="31">
        <f t="shared" si="2"/>
        <v>738679272</v>
      </c>
      <c r="G26" s="31">
        <f t="shared" si="2"/>
        <v>21227129</v>
      </c>
      <c r="H26" s="31">
        <f t="shared" si="2"/>
        <v>19391973</v>
      </c>
      <c r="I26" s="31">
        <f t="shared" si="2"/>
        <v>514373652</v>
      </c>
      <c r="J26" s="31">
        <f t="shared" si="2"/>
        <v>554992754</v>
      </c>
      <c r="K26" s="31">
        <f t="shared" si="2"/>
        <v>18751841</v>
      </c>
      <c r="L26" s="31">
        <f t="shared" si="2"/>
        <v>22390647</v>
      </c>
      <c r="M26" s="31">
        <f t="shared" si="2"/>
        <v>30939806</v>
      </c>
      <c r="N26" s="31">
        <f t="shared" si="2"/>
        <v>72082294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627075048</v>
      </c>
      <c r="X26" s="31">
        <f t="shared" si="2"/>
        <v>632427454</v>
      </c>
      <c r="Y26" s="31">
        <f t="shared" si="2"/>
        <v>-5352406</v>
      </c>
      <c r="Z26" s="32">
        <f>+IF(X26&lt;&gt;0,+(Y26/X26)*100,0)</f>
        <v>-0.84632726902459865</v>
      </c>
      <c r="AA26" s="33">
        <f>+AA13+AA25</f>
        <v>738679272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13399660</v>
      </c>
      <c r="D30" s="18"/>
      <c r="E30" s="19"/>
      <c r="F30" s="20">
        <v>13399660</v>
      </c>
      <c r="G30" s="20"/>
      <c r="H30" s="20"/>
      <c r="I30" s="20">
        <v>13399660</v>
      </c>
      <c r="J30" s="20">
        <v>13399660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13399660</v>
      </c>
      <c r="X30" s="20">
        <v>13399660</v>
      </c>
      <c r="Y30" s="20"/>
      <c r="Z30" s="21"/>
      <c r="AA30" s="22">
        <v>13399660</v>
      </c>
    </row>
    <row r="31" spans="1:27" ht="13.5" x14ac:dyDescent="0.25">
      <c r="A31" s="23" t="s">
        <v>58</v>
      </c>
      <c r="B31" s="39" t="s">
        <v>32</v>
      </c>
      <c r="C31" s="18">
        <v>11347036</v>
      </c>
      <c r="D31" s="18"/>
      <c r="E31" s="19"/>
      <c r="F31" s="20">
        <v>11347036</v>
      </c>
      <c r="G31" s="20"/>
      <c r="H31" s="20"/>
      <c r="I31" s="20">
        <v>11347036</v>
      </c>
      <c r="J31" s="20">
        <v>11347036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11347036</v>
      </c>
      <c r="X31" s="20">
        <v>11347036</v>
      </c>
      <c r="Y31" s="20"/>
      <c r="Z31" s="21"/>
      <c r="AA31" s="22">
        <v>11347036</v>
      </c>
    </row>
    <row r="32" spans="1:27" ht="13.5" x14ac:dyDescent="0.25">
      <c r="A32" s="23" t="s">
        <v>59</v>
      </c>
      <c r="B32" s="17" t="s">
        <v>32</v>
      </c>
      <c r="C32" s="18">
        <v>47925533</v>
      </c>
      <c r="D32" s="18"/>
      <c r="E32" s="19">
        <v>213307184</v>
      </c>
      <c r="F32" s="20">
        <v>225608453</v>
      </c>
      <c r="G32" s="20">
        <v>-1806467</v>
      </c>
      <c r="H32" s="20">
        <v>-1896466</v>
      </c>
      <c r="I32" s="20">
        <v>47977871</v>
      </c>
      <c r="J32" s="20">
        <v>44274938</v>
      </c>
      <c r="K32" s="20">
        <v>1390160</v>
      </c>
      <c r="L32" s="20">
        <v>793355</v>
      </c>
      <c r="M32" s="20">
        <v>7829546</v>
      </c>
      <c r="N32" s="20">
        <v>10013061</v>
      </c>
      <c r="O32" s="20"/>
      <c r="P32" s="20"/>
      <c r="Q32" s="20"/>
      <c r="R32" s="20"/>
      <c r="S32" s="20"/>
      <c r="T32" s="20"/>
      <c r="U32" s="20"/>
      <c r="V32" s="20"/>
      <c r="W32" s="20">
        <v>54287999</v>
      </c>
      <c r="X32" s="20">
        <v>119417872</v>
      </c>
      <c r="Y32" s="20">
        <v>-65129873</v>
      </c>
      <c r="Z32" s="21">
        <v>-54.539468765613243</v>
      </c>
      <c r="AA32" s="22">
        <v>225608453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-644798</v>
      </c>
      <c r="D34" s="18"/>
      <c r="E34" s="19"/>
      <c r="F34" s="20">
        <v>-722851</v>
      </c>
      <c r="G34" s="20"/>
      <c r="H34" s="20"/>
      <c r="I34" s="20">
        <v>-644798</v>
      </c>
      <c r="J34" s="20">
        <v>-644798</v>
      </c>
      <c r="K34" s="20"/>
      <c r="L34" s="20">
        <v>-78053</v>
      </c>
      <c r="M34" s="20"/>
      <c r="N34" s="20">
        <v>-78053</v>
      </c>
      <c r="O34" s="20"/>
      <c r="P34" s="20"/>
      <c r="Q34" s="20"/>
      <c r="R34" s="20"/>
      <c r="S34" s="20"/>
      <c r="T34" s="20"/>
      <c r="U34" s="20"/>
      <c r="V34" s="20"/>
      <c r="W34" s="20">
        <v>-722851</v>
      </c>
      <c r="X34" s="20">
        <v>-722851</v>
      </c>
      <c r="Y34" s="20"/>
      <c r="Z34" s="21"/>
      <c r="AA34" s="22">
        <v>-722851</v>
      </c>
    </row>
    <row r="35" spans="1:27" ht="13.5" x14ac:dyDescent="0.25">
      <c r="A35" s="23" t="s">
        <v>39</v>
      </c>
      <c r="B35" s="17" t="s">
        <v>32</v>
      </c>
      <c r="C35" s="18">
        <v>9190492</v>
      </c>
      <c r="D35" s="18"/>
      <c r="E35" s="19">
        <v>27697445</v>
      </c>
      <c r="F35" s="20">
        <v>15584897</v>
      </c>
      <c r="G35" s="20">
        <v>3891920</v>
      </c>
      <c r="H35" s="20">
        <v>-79653</v>
      </c>
      <c r="I35" s="20">
        <v>-11412994</v>
      </c>
      <c r="J35" s="20">
        <v>-7600727</v>
      </c>
      <c r="K35" s="20">
        <v>-2785448</v>
      </c>
      <c r="L35" s="20">
        <v>-969472</v>
      </c>
      <c r="M35" s="20">
        <v>2964317</v>
      </c>
      <c r="N35" s="20">
        <v>-790603</v>
      </c>
      <c r="O35" s="20"/>
      <c r="P35" s="20"/>
      <c r="Q35" s="20"/>
      <c r="R35" s="20"/>
      <c r="S35" s="20"/>
      <c r="T35" s="20"/>
      <c r="U35" s="20"/>
      <c r="V35" s="20"/>
      <c r="W35" s="20">
        <v>-8391330</v>
      </c>
      <c r="X35" s="20">
        <v>-138075</v>
      </c>
      <c r="Y35" s="20">
        <v>-8253255</v>
      </c>
      <c r="Z35" s="21">
        <v>5977.3709940249864</v>
      </c>
      <c r="AA35" s="22">
        <v>15584897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81217923</v>
      </c>
      <c r="D37" s="29">
        <f t="shared" ref="D37:Y37" si="3">SUM(D29:D36)</f>
        <v>0</v>
      </c>
      <c r="E37" s="30">
        <f t="shared" si="3"/>
        <v>241004629</v>
      </c>
      <c r="F37" s="31">
        <f t="shared" si="3"/>
        <v>265217195</v>
      </c>
      <c r="G37" s="31">
        <f t="shared" si="3"/>
        <v>2085453</v>
      </c>
      <c r="H37" s="31">
        <f t="shared" si="3"/>
        <v>-1976119</v>
      </c>
      <c r="I37" s="31">
        <f t="shared" si="3"/>
        <v>60666775</v>
      </c>
      <c r="J37" s="31">
        <f t="shared" si="3"/>
        <v>60776109</v>
      </c>
      <c r="K37" s="31">
        <f t="shared" si="3"/>
        <v>-1395288</v>
      </c>
      <c r="L37" s="31">
        <f t="shared" si="3"/>
        <v>-254170</v>
      </c>
      <c r="M37" s="31">
        <f t="shared" si="3"/>
        <v>10793863</v>
      </c>
      <c r="N37" s="31">
        <f t="shared" si="3"/>
        <v>9144405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69920514</v>
      </c>
      <c r="X37" s="31">
        <f t="shared" si="3"/>
        <v>143303642</v>
      </c>
      <c r="Y37" s="31">
        <f t="shared" si="3"/>
        <v>-73383128</v>
      </c>
      <c r="Z37" s="32">
        <f>+IF(X37&lt;&gt;0,+(Y37/X37)*100,0)</f>
        <v>-51.208138869213101</v>
      </c>
      <c r="AA37" s="33">
        <f>SUM(AA29:AA36)</f>
        <v>265217195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113406823</v>
      </c>
      <c r="D39" s="18"/>
      <c r="E39" s="19"/>
      <c r="F39" s="20">
        <v>113406823</v>
      </c>
      <c r="G39" s="20"/>
      <c r="H39" s="20"/>
      <c r="I39" s="20">
        <v>113406823</v>
      </c>
      <c r="J39" s="20">
        <v>113406823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113406823</v>
      </c>
      <c r="X39" s="20">
        <v>113406823</v>
      </c>
      <c r="Y39" s="20"/>
      <c r="Z39" s="21"/>
      <c r="AA39" s="22">
        <v>113406823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113406823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113406823</v>
      </c>
      <c r="G43" s="36">
        <f t="shared" si="4"/>
        <v>0</v>
      </c>
      <c r="H43" s="36">
        <f t="shared" si="4"/>
        <v>0</v>
      </c>
      <c r="I43" s="36">
        <f t="shared" si="4"/>
        <v>113406823</v>
      </c>
      <c r="J43" s="36">
        <f t="shared" si="4"/>
        <v>113406823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113406823</v>
      </c>
      <c r="X43" s="36">
        <f t="shared" si="4"/>
        <v>113406823</v>
      </c>
      <c r="Y43" s="36">
        <f t="shared" si="4"/>
        <v>0</v>
      </c>
      <c r="Z43" s="37">
        <f>+IF(X43&lt;&gt;0,+(Y43/X43)*100,0)</f>
        <v>0</v>
      </c>
      <c r="AA43" s="38">
        <f>SUM(AA39:AA42)</f>
        <v>113406823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194624746</v>
      </c>
      <c r="D44" s="29">
        <f>+D37+D43</f>
        <v>0</v>
      </c>
      <c r="E44" s="30">
        <f t="shared" si="5"/>
        <v>241004629</v>
      </c>
      <c r="F44" s="31">
        <f t="shared" si="5"/>
        <v>378624018</v>
      </c>
      <c r="G44" s="31">
        <f t="shared" si="5"/>
        <v>2085453</v>
      </c>
      <c r="H44" s="31">
        <f t="shared" si="5"/>
        <v>-1976119</v>
      </c>
      <c r="I44" s="31">
        <f t="shared" si="5"/>
        <v>174073598</v>
      </c>
      <c r="J44" s="31">
        <f t="shared" si="5"/>
        <v>174182932</v>
      </c>
      <c r="K44" s="31">
        <f t="shared" si="5"/>
        <v>-1395288</v>
      </c>
      <c r="L44" s="31">
        <f t="shared" si="5"/>
        <v>-254170</v>
      </c>
      <c r="M44" s="31">
        <f t="shared" si="5"/>
        <v>10793863</v>
      </c>
      <c r="N44" s="31">
        <f t="shared" si="5"/>
        <v>9144405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183327337</v>
      </c>
      <c r="X44" s="31">
        <f t="shared" si="5"/>
        <v>256710465</v>
      </c>
      <c r="Y44" s="31">
        <f t="shared" si="5"/>
        <v>-73383128</v>
      </c>
      <c r="Z44" s="32">
        <f>+IF(X44&lt;&gt;0,+(Y44/X44)*100,0)</f>
        <v>-28.585951102538807</v>
      </c>
      <c r="AA44" s="33">
        <f>+AA37+AA43</f>
        <v>378624018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301004996</v>
      </c>
      <c r="D45" s="42">
        <f t="shared" si="6"/>
        <v>0</v>
      </c>
      <c r="E45" s="43">
        <f t="shared" si="6"/>
        <v>52060596</v>
      </c>
      <c r="F45" s="44">
        <f t="shared" si="6"/>
        <v>360055254</v>
      </c>
      <c r="G45" s="44">
        <f t="shared" si="6"/>
        <v>19141676</v>
      </c>
      <c r="H45" s="44">
        <f t="shared" si="6"/>
        <v>21368092</v>
      </c>
      <c r="I45" s="44">
        <f t="shared" si="6"/>
        <v>340300054</v>
      </c>
      <c r="J45" s="44">
        <f t="shared" si="6"/>
        <v>380809822</v>
      </c>
      <c r="K45" s="44">
        <f t="shared" si="6"/>
        <v>20147129</v>
      </c>
      <c r="L45" s="44">
        <f t="shared" si="6"/>
        <v>22644817</v>
      </c>
      <c r="M45" s="44">
        <f t="shared" si="6"/>
        <v>20145943</v>
      </c>
      <c r="N45" s="44">
        <f t="shared" si="6"/>
        <v>62937889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443747711</v>
      </c>
      <c r="X45" s="44">
        <f t="shared" si="6"/>
        <v>375716989</v>
      </c>
      <c r="Y45" s="44">
        <f t="shared" si="6"/>
        <v>68030722</v>
      </c>
      <c r="Z45" s="45">
        <f>+IF(X45&lt;&gt;0,+(Y45/X45)*100,0)</f>
        <v>18.10690599354292</v>
      </c>
      <c r="AA45" s="46">
        <f>+AA26-AA44</f>
        <v>360055254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57644731</v>
      </c>
      <c r="D47" s="18"/>
      <c r="E47" s="19"/>
      <c r="F47" s="20">
        <v>57641955</v>
      </c>
      <c r="G47" s="20"/>
      <c r="H47" s="20"/>
      <c r="I47" s="20">
        <v>57644731</v>
      </c>
      <c r="J47" s="20">
        <v>57644731</v>
      </c>
      <c r="K47" s="20">
        <v>-70</v>
      </c>
      <c r="L47" s="20">
        <v>-2710</v>
      </c>
      <c r="M47" s="20"/>
      <c r="N47" s="20">
        <v>-2780</v>
      </c>
      <c r="O47" s="20"/>
      <c r="P47" s="20"/>
      <c r="Q47" s="20"/>
      <c r="R47" s="20"/>
      <c r="S47" s="20"/>
      <c r="T47" s="20"/>
      <c r="U47" s="20"/>
      <c r="V47" s="20"/>
      <c r="W47" s="20">
        <v>57641951</v>
      </c>
      <c r="X47" s="20">
        <v>57641955</v>
      </c>
      <c r="Y47" s="20">
        <v>-4</v>
      </c>
      <c r="Z47" s="47"/>
      <c r="AA47" s="22">
        <v>57641955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57644731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57641955</v>
      </c>
      <c r="G50" s="52">
        <f t="shared" si="7"/>
        <v>0</v>
      </c>
      <c r="H50" s="52">
        <f t="shared" si="7"/>
        <v>0</v>
      </c>
      <c r="I50" s="52">
        <f t="shared" si="7"/>
        <v>57644731</v>
      </c>
      <c r="J50" s="52">
        <f t="shared" si="7"/>
        <v>57644731</v>
      </c>
      <c r="K50" s="52">
        <f t="shared" si="7"/>
        <v>-70</v>
      </c>
      <c r="L50" s="52">
        <f t="shared" si="7"/>
        <v>-2710</v>
      </c>
      <c r="M50" s="52">
        <f t="shared" si="7"/>
        <v>0</v>
      </c>
      <c r="N50" s="52">
        <f t="shared" si="7"/>
        <v>-2780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57641951</v>
      </c>
      <c r="X50" s="52">
        <f t="shared" si="7"/>
        <v>57641955</v>
      </c>
      <c r="Y50" s="52">
        <f t="shared" si="7"/>
        <v>-4</v>
      </c>
      <c r="Z50" s="53">
        <f>+IF(X50&lt;&gt;0,+(Y50/X50)*100,0)</f>
        <v>-6.9393898940450579E-6</v>
      </c>
      <c r="AA50" s="54">
        <f>SUM(AA47:AA49)</f>
        <v>57641955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-375903143</v>
      </c>
      <c r="D6" s="18"/>
      <c r="E6" s="19">
        <v>283646750</v>
      </c>
      <c r="F6" s="20">
        <v>283646750</v>
      </c>
      <c r="G6" s="20">
        <v>-3411477</v>
      </c>
      <c r="H6" s="20"/>
      <c r="I6" s="20">
        <v>-40729539</v>
      </c>
      <c r="J6" s="20">
        <v>-44141016</v>
      </c>
      <c r="K6" s="20">
        <v>-60085083</v>
      </c>
      <c r="L6" s="20">
        <v>-49713091</v>
      </c>
      <c r="M6" s="20">
        <v>-51651846</v>
      </c>
      <c r="N6" s="20">
        <v>-161450020</v>
      </c>
      <c r="O6" s="20"/>
      <c r="P6" s="20"/>
      <c r="Q6" s="20"/>
      <c r="R6" s="20"/>
      <c r="S6" s="20"/>
      <c r="T6" s="20"/>
      <c r="U6" s="20"/>
      <c r="V6" s="20"/>
      <c r="W6" s="20">
        <v>-205591036</v>
      </c>
      <c r="X6" s="20">
        <v>141822900</v>
      </c>
      <c r="Y6" s="20">
        <v>-347413936</v>
      </c>
      <c r="Z6" s="21">
        <v>-244.96321539046235</v>
      </c>
      <c r="AA6" s="22">
        <v>283646750</v>
      </c>
    </row>
    <row r="7" spans="1:27" ht="13.5" x14ac:dyDescent="0.25">
      <c r="A7" s="23" t="s">
        <v>35</v>
      </c>
      <c r="B7" s="17" t="s">
        <v>32</v>
      </c>
      <c r="C7" s="18">
        <v>-50729671</v>
      </c>
      <c r="D7" s="18"/>
      <c r="E7" s="19">
        <v>-18180550</v>
      </c>
      <c r="F7" s="20">
        <v>-18180550</v>
      </c>
      <c r="G7" s="20">
        <v>12589520</v>
      </c>
      <c r="H7" s="20"/>
      <c r="I7" s="20">
        <v>13840330</v>
      </c>
      <c r="J7" s="20">
        <v>26429850</v>
      </c>
      <c r="K7" s="20">
        <v>12535852</v>
      </c>
      <c r="L7" s="20">
        <v>-68995767</v>
      </c>
      <c r="M7" s="20">
        <v>14488875</v>
      </c>
      <c r="N7" s="20">
        <v>-41971040</v>
      </c>
      <c r="O7" s="20"/>
      <c r="P7" s="20"/>
      <c r="Q7" s="20"/>
      <c r="R7" s="20"/>
      <c r="S7" s="20"/>
      <c r="T7" s="20"/>
      <c r="U7" s="20"/>
      <c r="V7" s="20"/>
      <c r="W7" s="20">
        <v>-15541190</v>
      </c>
      <c r="X7" s="20">
        <v>-9090306</v>
      </c>
      <c r="Y7" s="20">
        <v>-6450884</v>
      </c>
      <c r="Z7" s="21">
        <v>70.964431780404311</v>
      </c>
      <c r="AA7" s="22">
        <v>-18180550</v>
      </c>
    </row>
    <row r="8" spans="1:27" ht="13.5" x14ac:dyDescent="0.25">
      <c r="A8" s="23" t="s">
        <v>36</v>
      </c>
      <c r="B8" s="17" t="s">
        <v>32</v>
      </c>
      <c r="C8" s="18">
        <v>16149</v>
      </c>
      <c r="D8" s="18"/>
      <c r="E8" s="19">
        <v>9101870</v>
      </c>
      <c r="F8" s="20">
        <v>9101870</v>
      </c>
      <c r="G8" s="20"/>
      <c r="H8" s="20"/>
      <c r="I8" s="20">
        <v>8517</v>
      </c>
      <c r="J8" s="20">
        <v>8517</v>
      </c>
      <c r="K8" s="20"/>
      <c r="L8" s="20"/>
      <c r="M8" s="20">
        <v>169541</v>
      </c>
      <c r="N8" s="20">
        <v>169541</v>
      </c>
      <c r="O8" s="20"/>
      <c r="P8" s="20"/>
      <c r="Q8" s="20"/>
      <c r="R8" s="20"/>
      <c r="S8" s="20"/>
      <c r="T8" s="20"/>
      <c r="U8" s="20"/>
      <c r="V8" s="20"/>
      <c r="W8" s="20">
        <v>178058</v>
      </c>
      <c r="X8" s="20">
        <v>4551000</v>
      </c>
      <c r="Y8" s="20">
        <v>-4372942</v>
      </c>
      <c r="Z8" s="21">
        <v>-96.087497253350904</v>
      </c>
      <c r="AA8" s="22">
        <v>9101870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-7073270</v>
      </c>
      <c r="D10" s="18"/>
      <c r="E10" s="19">
        <v>-48096177</v>
      </c>
      <c r="F10" s="20">
        <v>-47746177</v>
      </c>
      <c r="G10" s="20">
        <v>-503341</v>
      </c>
      <c r="H10" s="20">
        <v>211797</v>
      </c>
      <c r="I10" s="20">
        <v>1499463</v>
      </c>
      <c r="J10" s="20">
        <v>1207919</v>
      </c>
      <c r="K10" s="20">
        <v>-46606</v>
      </c>
      <c r="L10" s="20">
        <v>-16284</v>
      </c>
      <c r="M10" s="20">
        <v>294592</v>
      </c>
      <c r="N10" s="20">
        <v>231702</v>
      </c>
      <c r="O10" s="20"/>
      <c r="P10" s="20"/>
      <c r="Q10" s="20"/>
      <c r="R10" s="20"/>
      <c r="S10" s="20"/>
      <c r="T10" s="20"/>
      <c r="U10" s="20"/>
      <c r="V10" s="20"/>
      <c r="W10" s="20">
        <v>1439621</v>
      </c>
      <c r="X10" s="20">
        <v>-142088634</v>
      </c>
      <c r="Y10" s="20">
        <v>143528255</v>
      </c>
      <c r="Z10" s="21">
        <v>-101.01318519256085</v>
      </c>
      <c r="AA10" s="22">
        <v>-47746177</v>
      </c>
    </row>
    <row r="11" spans="1:27" ht="13.5" x14ac:dyDescent="0.25">
      <c r="A11" s="23" t="s">
        <v>39</v>
      </c>
      <c r="B11" s="17" t="s">
        <v>32</v>
      </c>
      <c r="C11" s="18">
        <v>70647532</v>
      </c>
      <c r="D11" s="18"/>
      <c r="E11" s="19"/>
      <c r="F11" s="20"/>
      <c r="G11" s="24">
        <v>438308</v>
      </c>
      <c r="H11" s="24"/>
      <c r="I11" s="24">
        <v>5069545</v>
      </c>
      <c r="J11" s="20">
        <v>5507853</v>
      </c>
      <c r="K11" s="24">
        <v>7301901</v>
      </c>
      <c r="L11" s="24">
        <v>6086360</v>
      </c>
      <c r="M11" s="20">
        <v>6411981</v>
      </c>
      <c r="N11" s="24">
        <v>19800242</v>
      </c>
      <c r="O11" s="24"/>
      <c r="P11" s="24"/>
      <c r="Q11" s="20"/>
      <c r="R11" s="24"/>
      <c r="S11" s="24"/>
      <c r="T11" s="20"/>
      <c r="U11" s="24"/>
      <c r="V11" s="24"/>
      <c r="W11" s="24">
        <v>25308095</v>
      </c>
      <c r="X11" s="20"/>
      <c r="Y11" s="24">
        <v>25308095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-363042403</v>
      </c>
      <c r="D13" s="29">
        <f>SUM(D6:D12)</f>
        <v>0</v>
      </c>
      <c r="E13" s="30">
        <f t="shared" si="0"/>
        <v>226471893</v>
      </c>
      <c r="F13" s="31">
        <f t="shared" si="0"/>
        <v>226821893</v>
      </c>
      <c r="G13" s="31">
        <f t="shared" si="0"/>
        <v>9113010</v>
      </c>
      <c r="H13" s="31">
        <f t="shared" si="0"/>
        <v>211797</v>
      </c>
      <c r="I13" s="31">
        <f t="shared" si="0"/>
        <v>-20311684</v>
      </c>
      <c r="J13" s="31">
        <f t="shared" si="0"/>
        <v>-10986877</v>
      </c>
      <c r="K13" s="31">
        <f t="shared" si="0"/>
        <v>-40293936</v>
      </c>
      <c r="L13" s="31">
        <f t="shared" si="0"/>
        <v>-112638782</v>
      </c>
      <c r="M13" s="31">
        <f t="shared" si="0"/>
        <v>-30286857</v>
      </c>
      <c r="N13" s="31">
        <f t="shared" si="0"/>
        <v>-183219575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-194206452</v>
      </c>
      <c r="X13" s="31">
        <f t="shared" si="0"/>
        <v>-4805040</v>
      </c>
      <c r="Y13" s="31">
        <f t="shared" si="0"/>
        <v>-189401412</v>
      </c>
      <c r="Z13" s="32">
        <f>+IF(X13&lt;&gt;0,+(Y13/X13)*100,0)</f>
        <v>3941.7239398631436</v>
      </c>
      <c r="AA13" s="33">
        <f>SUM(AA6:AA12)</f>
        <v>226821893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130439435</v>
      </c>
      <c r="D17" s="18"/>
      <c r="E17" s="19">
        <v>350928855</v>
      </c>
      <c r="F17" s="20">
        <v>491957171</v>
      </c>
      <c r="G17" s="24">
        <v>1733504</v>
      </c>
      <c r="H17" s="24">
        <v>25699107</v>
      </c>
      <c r="I17" s="24">
        <v>29865250</v>
      </c>
      <c r="J17" s="20">
        <v>57297861</v>
      </c>
      <c r="K17" s="24">
        <v>47361810</v>
      </c>
      <c r="L17" s="24">
        <v>32767016</v>
      </c>
      <c r="M17" s="20">
        <v>38158270</v>
      </c>
      <c r="N17" s="24">
        <v>118287096</v>
      </c>
      <c r="O17" s="24"/>
      <c r="P17" s="24"/>
      <c r="Q17" s="20"/>
      <c r="R17" s="24"/>
      <c r="S17" s="24"/>
      <c r="T17" s="20"/>
      <c r="U17" s="24"/>
      <c r="V17" s="24"/>
      <c r="W17" s="24">
        <v>175584957</v>
      </c>
      <c r="X17" s="20">
        <v>310284583</v>
      </c>
      <c r="Y17" s="24">
        <v>-134699626</v>
      </c>
      <c r="Z17" s="25">
        <v>-43.411639952475497</v>
      </c>
      <c r="AA17" s="26">
        <v>491957171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>
        <v>-3403</v>
      </c>
      <c r="D22" s="18"/>
      <c r="E22" s="19"/>
      <c r="F22" s="20"/>
      <c r="G22" s="20">
        <v>-22702</v>
      </c>
      <c r="H22" s="20"/>
      <c r="I22" s="20">
        <v>-8531</v>
      </c>
      <c r="J22" s="20">
        <v>-31233</v>
      </c>
      <c r="K22" s="20">
        <v>-18424</v>
      </c>
      <c r="L22" s="20">
        <v>-2864</v>
      </c>
      <c r="M22" s="20">
        <v>-1180</v>
      </c>
      <c r="N22" s="20">
        <v>-22468</v>
      </c>
      <c r="O22" s="20"/>
      <c r="P22" s="20"/>
      <c r="Q22" s="20"/>
      <c r="R22" s="20"/>
      <c r="S22" s="20"/>
      <c r="T22" s="20"/>
      <c r="U22" s="20"/>
      <c r="V22" s="20"/>
      <c r="W22" s="20">
        <v>-53701</v>
      </c>
      <c r="X22" s="20"/>
      <c r="Y22" s="20">
        <v>-53701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130436032</v>
      </c>
      <c r="D25" s="29">
        <f t="shared" ref="D25:Y25" si="1">SUM(D15:D24)</f>
        <v>0</v>
      </c>
      <c r="E25" s="35">
        <f t="shared" si="1"/>
        <v>350928855</v>
      </c>
      <c r="F25" s="36">
        <f t="shared" si="1"/>
        <v>491957171</v>
      </c>
      <c r="G25" s="36">
        <f t="shared" si="1"/>
        <v>1710802</v>
      </c>
      <c r="H25" s="36">
        <f t="shared" si="1"/>
        <v>25699107</v>
      </c>
      <c r="I25" s="36">
        <f t="shared" si="1"/>
        <v>29856719</v>
      </c>
      <c r="J25" s="36">
        <f t="shared" si="1"/>
        <v>57266628</v>
      </c>
      <c r="K25" s="36">
        <f t="shared" si="1"/>
        <v>47343386</v>
      </c>
      <c r="L25" s="36">
        <f t="shared" si="1"/>
        <v>32764152</v>
      </c>
      <c r="M25" s="36">
        <f t="shared" si="1"/>
        <v>38157090</v>
      </c>
      <c r="N25" s="36">
        <f t="shared" si="1"/>
        <v>118264628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175531256</v>
      </c>
      <c r="X25" s="36">
        <f t="shared" si="1"/>
        <v>310284583</v>
      </c>
      <c r="Y25" s="36">
        <f t="shared" si="1"/>
        <v>-134753327</v>
      </c>
      <c r="Z25" s="37">
        <f>+IF(X25&lt;&gt;0,+(Y25/X25)*100,0)</f>
        <v>-43.428946967693847</v>
      </c>
      <c r="AA25" s="38">
        <f>SUM(AA15:AA24)</f>
        <v>491957171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-232606371</v>
      </c>
      <c r="D26" s="29">
        <f>+D13+D25</f>
        <v>0</v>
      </c>
      <c r="E26" s="30">
        <f t="shared" si="2"/>
        <v>577400748</v>
      </c>
      <c r="F26" s="31">
        <f t="shared" si="2"/>
        <v>718779064</v>
      </c>
      <c r="G26" s="31">
        <f t="shared" si="2"/>
        <v>10823812</v>
      </c>
      <c r="H26" s="31">
        <f t="shared" si="2"/>
        <v>25910904</v>
      </c>
      <c r="I26" s="31">
        <f t="shared" si="2"/>
        <v>9545035</v>
      </c>
      <c r="J26" s="31">
        <f t="shared" si="2"/>
        <v>46279751</v>
      </c>
      <c r="K26" s="31">
        <f t="shared" si="2"/>
        <v>7049450</v>
      </c>
      <c r="L26" s="31">
        <f t="shared" si="2"/>
        <v>-79874630</v>
      </c>
      <c r="M26" s="31">
        <f t="shared" si="2"/>
        <v>7870233</v>
      </c>
      <c r="N26" s="31">
        <f t="shared" si="2"/>
        <v>-64954947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-18675196</v>
      </c>
      <c r="X26" s="31">
        <f t="shared" si="2"/>
        <v>305479543</v>
      </c>
      <c r="Y26" s="31">
        <f t="shared" si="2"/>
        <v>-324154739</v>
      </c>
      <c r="Z26" s="32">
        <f>+IF(X26&lt;&gt;0,+(Y26/X26)*100,0)</f>
        <v>-106.11340314857026</v>
      </c>
      <c r="AA26" s="33">
        <f>+AA13+AA25</f>
        <v>718779064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194187565</v>
      </c>
      <c r="D32" s="18"/>
      <c r="E32" s="19">
        <v>471039145</v>
      </c>
      <c r="F32" s="20">
        <v>612417461</v>
      </c>
      <c r="G32" s="20"/>
      <c r="H32" s="20"/>
      <c r="I32" s="20">
        <v>381837</v>
      </c>
      <c r="J32" s="20">
        <v>381837</v>
      </c>
      <c r="K32" s="20">
        <v>-1135</v>
      </c>
      <c r="L32" s="20">
        <v>-259</v>
      </c>
      <c r="M32" s="20">
        <v>2596347</v>
      </c>
      <c r="N32" s="20">
        <v>2594953</v>
      </c>
      <c r="O32" s="20"/>
      <c r="P32" s="20"/>
      <c r="Q32" s="20"/>
      <c r="R32" s="20"/>
      <c r="S32" s="20"/>
      <c r="T32" s="20"/>
      <c r="U32" s="20"/>
      <c r="V32" s="20"/>
      <c r="W32" s="20">
        <v>2976790</v>
      </c>
      <c r="X32" s="20">
        <v>370513271</v>
      </c>
      <c r="Y32" s="20">
        <v>-367536481</v>
      </c>
      <c r="Z32" s="21">
        <v>-99.196576686182993</v>
      </c>
      <c r="AA32" s="22">
        <v>612417461</v>
      </c>
    </row>
    <row r="33" spans="1:27" ht="13.5" x14ac:dyDescent="0.25">
      <c r="A33" s="23" t="s">
        <v>60</v>
      </c>
      <c r="B33" s="17" t="s">
        <v>32</v>
      </c>
      <c r="C33" s="18">
        <v>-30797601</v>
      </c>
      <c r="D33" s="18"/>
      <c r="E33" s="19">
        <v>-354233001</v>
      </c>
      <c r="F33" s="20">
        <v>-357145974</v>
      </c>
      <c r="G33" s="20">
        <v>-522074</v>
      </c>
      <c r="H33" s="20">
        <v>-20326346</v>
      </c>
      <c r="I33" s="20">
        <v>-24779125</v>
      </c>
      <c r="J33" s="20">
        <v>-45627545</v>
      </c>
      <c r="K33" s="20">
        <v>-36129760</v>
      </c>
      <c r="L33" s="20">
        <v>-26919740</v>
      </c>
      <c r="M33" s="20">
        <v>-34720314</v>
      </c>
      <c r="N33" s="20">
        <v>-97769814</v>
      </c>
      <c r="O33" s="20"/>
      <c r="P33" s="20"/>
      <c r="Q33" s="20"/>
      <c r="R33" s="20"/>
      <c r="S33" s="20"/>
      <c r="T33" s="20"/>
      <c r="U33" s="20"/>
      <c r="V33" s="20"/>
      <c r="W33" s="20">
        <v>-143397359</v>
      </c>
      <c r="X33" s="20">
        <v>-178572978</v>
      </c>
      <c r="Y33" s="20">
        <v>35175619</v>
      </c>
      <c r="Z33" s="21">
        <v>-19.698175722868889</v>
      </c>
      <c r="AA33" s="22">
        <v>-357145974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-7275797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156114167</v>
      </c>
      <c r="D37" s="29">
        <f t="shared" ref="D37:Y37" si="3">SUM(D29:D36)</f>
        <v>0</v>
      </c>
      <c r="E37" s="30">
        <f t="shared" si="3"/>
        <v>116806144</v>
      </c>
      <c r="F37" s="31">
        <f t="shared" si="3"/>
        <v>255271487</v>
      </c>
      <c r="G37" s="31">
        <f t="shared" si="3"/>
        <v>-522074</v>
      </c>
      <c r="H37" s="31">
        <f t="shared" si="3"/>
        <v>-20326346</v>
      </c>
      <c r="I37" s="31">
        <f t="shared" si="3"/>
        <v>-24397288</v>
      </c>
      <c r="J37" s="31">
        <f t="shared" si="3"/>
        <v>-45245708</v>
      </c>
      <c r="K37" s="31">
        <f t="shared" si="3"/>
        <v>-36130895</v>
      </c>
      <c r="L37" s="31">
        <f t="shared" si="3"/>
        <v>-26919999</v>
      </c>
      <c r="M37" s="31">
        <f t="shared" si="3"/>
        <v>-32123967</v>
      </c>
      <c r="N37" s="31">
        <f t="shared" si="3"/>
        <v>-95174861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-140420569</v>
      </c>
      <c r="X37" s="31">
        <f t="shared" si="3"/>
        <v>191940293</v>
      </c>
      <c r="Y37" s="31">
        <f t="shared" si="3"/>
        <v>-332360862</v>
      </c>
      <c r="Z37" s="32">
        <f>+IF(X37&lt;&gt;0,+(Y37/X37)*100,0)</f>
        <v>-173.15846339778173</v>
      </c>
      <c r="AA37" s="33">
        <f>SUM(AA29:AA36)</f>
        <v>255271487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156114167</v>
      </c>
      <c r="D44" s="29">
        <f>+D37+D43</f>
        <v>0</v>
      </c>
      <c r="E44" s="30">
        <f t="shared" si="5"/>
        <v>116806144</v>
      </c>
      <c r="F44" s="31">
        <f t="shared" si="5"/>
        <v>255271487</v>
      </c>
      <c r="G44" s="31">
        <f t="shared" si="5"/>
        <v>-522074</v>
      </c>
      <c r="H44" s="31">
        <f t="shared" si="5"/>
        <v>-20326346</v>
      </c>
      <c r="I44" s="31">
        <f t="shared" si="5"/>
        <v>-24397288</v>
      </c>
      <c r="J44" s="31">
        <f t="shared" si="5"/>
        <v>-45245708</v>
      </c>
      <c r="K44" s="31">
        <f t="shared" si="5"/>
        <v>-36130895</v>
      </c>
      <c r="L44" s="31">
        <f t="shared" si="5"/>
        <v>-26919999</v>
      </c>
      <c r="M44" s="31">
        <f t="shared" si="5"/>
        <v>-32123967</v>
      </c>
      <c r="N44" s="31">
        <f t="shared" si="5"/>
        <v>-95174861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-140420569</v>
      </c>
      <c r="X44" s="31">
        <f t="shared" si="5"/>
        <v>191940293</v>
      </c>
      <c r="Y44" s="31">
        <f t="shared" si="5"/>
        <v>-332360862</v>
      </c>
      <c r="Z44" s="32">
        <f>+IF(X44&lt;&gt;0,+(Y44/X44)*100,0)</f>
        <v>-173.15846339778173</v>
      </c>
      <c r="AA44" s="33">
        <f>+AA37+AA43</f>
        <v>255271487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-388720538</v>
      </c>
      <c r="D45" s="42">
        <f t="shared" si="6"/>
        <v>0</v>
      </c>
      <c r="E45" s="43">
        <f t="shared" si="6"/>
        <v>460594604</v>
      </c>
      <c r="F45" s="44">
        <f t="shared" si="6"/>
        <v>463507577</v>
      </c>
      <c r="G45" s="44">
        <f t="shared" si="6"/>
        <v>11345886</v>
      </c>
      <c r="H45" s="44">
        <f t="shared" si="6"/>
        <v>46237250</v>
      </c>
      <c r="I45" s="44">
        <f t="shared" si="6"/>
        <v>33942323</v>
      </c>
      <c r="J45" s="44">
        <f t="shared" si="6"/>
        <v>91525459</v>
      </c>
      <c r="K45" s="44">
        <f t="shared" si="6"/>
        <v>43180345</v>
      </c>
      <c r="L45" s="44">
        <f t="shared" si="6"/>
        <v>-52954631</v>
      </c>
      <c r="M45" s="44">
        <f t="shared" si="6"/>
        <v>39994200</v>
      </c>
      <c r="N45" s="44">
        <f t="shared" si="6"/>
        <v>30219914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121745373</v>
      </c>
      <c r="X45" s="44">
        <f t="shared" si="6"/>
        <v>113539250</v>
      </c>
      <c r="Y45" s="44">
        <f t="shared" si="6"/>
        <v>8206123</v>
      </c>
      <c r="Z45" s="45">
        <f>+IF(X45&lt;&gt;0,+(Y45/X45)*100,0)</f>
        <v>7.2275649169780491</v>
      </c>
      <c r="AA45" s="46">
        <f>+AA26-AA44</f>
        <v>463507577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76701373</v>
      </c>
      <c r="D47" s="18"/>
      <c r="E47" s="19">
        <v>129485620</v>
      </c>
      <c r="F47" s="20">
        <v>459217668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229608834</v>
      </c>
      <c r="Y47" s="20">
        <v>-229608834</v>
      </c>
      <c r="Z47" s="47">
        <v>-100</v>
      </c>
      <c r="AA47" s="22">
        <v>459217668</v>
      </c>
    </row>
    <row r="48" spans="1:27" ht="13.5" x14ac:dyDescent="0.25">
      <c r="A48" s="23" t="s">
        <v>73</v>
      </c>
      <c r="B48" s="17" t="s">
        <v>32</v>
      </c>
      <c r="C48" s="18">
        <v>-25448615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51252758</v>
      </c>
      <c r="D50" s="50">
        <f t="shared" ref="D50:Y50" si="7">SUM(D47:D49)</f>
        <v>0</v>
      </c>
      <c r="E50" s="51">
        <f t="shared" si="7"/>
        <v>129485620</v>
      </c>
      <c r="F50" s="52">
        <f t="shared" si="7"/>
        <v>459217668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229608834</v>
      </c>
      <c r="Y50" s="52">
        <f t="shared" si="7"/>
        <v>-229608834</v>
      </c>
      <c r="Z50" s="53">
        <f>+IF(X50&lt;&gt;0,+(Y50/X50)*100,0)</f>
        <v>-100</v>
      </c>
      <c r="AA50" s="54">
        <f>SUM(AA47:AA49)</f>
        <v>459217668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F754282-32BB-407D-BABA-34A50EEDE9AB}"/>
</file>

<file path=customXml/itemProps2.xml><?xml version="1.0" encoding="utf-8"?>
<ds:datastoreItem xmlns:ds="http://schemas.openxmlformats.org/officeDocument/2006/customXml" ds:itemID="{3973307F-F31A-40F2-8E48-ED81EC4C6842}"/>
</file>

<file path=customXml/itemProps3.xml><?xml version="1.0" encoding="utf-8"?>
<ds:datastoreItem xmlns:ds="http://schemas.openxmlformats.org/officeDocument/2006/customXml" ds:itemID="{C0238DEF-32B3-47B0-A3FE-D159618BDA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2024-02-29T08:36:00Z</dcterms:created>
  <dcterms:modified xsi:type="dcterms:W3CDTF">2024-02-29T08:37:43Z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